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31994AE-77F3-4A5A-9445-7DAAC7FEA9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2" i="4" l="1"/>
  <c r="H132" i="4"/>
  <c r="I132" i="4"/>
  <c r="J132" i="4"/>
  <c r="K132" i="4"/>
  <c r="L132" i="4"/>
  <c r="M132" i="4"/>
  <c r="H133" i="4"/>
  <c r="I133" i="4"/>
  <c r="J133" i="4"/>
  <c r="K133" i="4"/>
  <c r="L133" i="4"/>
  <c r="M133" i="4"/>
  <c r="G135" i="4"/>
  <c r="H135" i="4"/>
  <c r="I135" i="4"/>
  <c r="J135" i="4"/>
  <c r="K135" i="4"/>
  <c r="L135" i="4"/>
  <c r="M135" i="4"/>
  <c r="G136" i="4"/>
  <c r="H136" i="4"/>
  <c r="I136" i="4"/>
  <c r="J136" i="4"/>
  <c r="K136" i="4"/>
  <c r="L136" i="4"/>
  <c r="M136" i="4"/>
  <c r="J137" i="4"/>
  <c r="K137" i="4"/>
  <c r="L137" i="4"/>
  <c r="F133" i="4"/>
  <c r="F134" i="4"/>
  <c r="F135" i="4"/>
  <c r="F136" i="4"/>
  <c r="F132" i="4"/>
  <c r="H24" i="4" l="1"/>
  <c r="E25" i="4"/>
  <c r="E26" i="4"/>
  <c r="G27" i="4"/>
  <c r="G24" i="4" s="1"/>
  <c r="I27" i="4"/>
  <c r="I24" i="4" s="1"/>
  <c r="J27" i="4"/>
  <c r="J24" i="4" s="1"/>
  <c r="K27" i="4"/>
  <c r="K24" i="4" s="1"/>
  <c r="L27" i="4"/>
  <c r="M27" i="4"/>
  <c r="M24" i="4" s="1"/>
  <c r="E28" i="4"/>
  <c r="E29" i="4"/>
  <c r="F30" i="4"/>
  <c r="E30" i="4" s="1"/>
  <c r="F24" i="4" l="1"/>
  <c r="E24" i="4"/>
  <c r="E27" i="4"/>
  <c r="J144" i="4"/>
  <c r="K144" i="4"/>
  <c r="L144" i="4"/>
  <c r="M144" i="4"/>
  <c r="I144" i="4"/>
  <c r="M65" i="4" l="1"/>
  <c r="G81" i="4" l="1"/>
  <c r="H81" i="4"/>
  <c r="I81" i="4"/>
  <c r="J81" i="4"/>
  <c r="K81" i="4"/>
  <c r="M81" i="4"/>
  <c r="F81" i="4"/>
  <c r="E83" i="4"/>
  <c r="E84" i="4"/>
  <c r="E85" i="4"/>
  <c r="E86" i="4"/>
  <c r="E87" i="4"/>
  <c r="E82" i="4"/>
  <c r="E81" i="4" l="1"/>
  <c r="F34" i="4"/>
  <c r="F76" i="4" s="1"/>
  <c r="M41" i="4"/>
  <c r="M38" i="4" s="1"/>
  <c r="J38" i="4"/>
  <c r="E39" i="4"/>
  <c r="E40" i="4"/>
  <c r="K38" i="4"/>
  <c r="L41" i="4"/>
  <c r="L134" i="4" s="1"/>
  <c r="E42" i="4"/>
  <c r="E43" i="4"/>
  <c r="F44" i="4"/>
  <c r="G44" i="4"/>
  <c r="G38" i="4" s="1"/>
  <c r="H44" i="4"/>
  <c r="H38" i="4" s="1"/>
  <c r="I44" i="4"/>
  <c r="I137" i="4" s="1"/>
  <c r="I38" i="4" l="1"/>
  <c r="E44" i="4"/>
  <c r="E41" i="4"/>
  <c r="F38" i="4"/>
  <c r="E38" i="4" s="1"/>
  <c r="F91" i="4"/>
  <c r="G32" i="4"/>
  <c r="G74" i="4" s="1"/>
  <c r="H32" i="4"/>
  <c r="H74" i="4" s="1"/>
  <c r="I32" i="4"/>
  <c r="I74" i="4" s="1"/>
  <c r="J32" i="4"/>
  <c r="J74" i="4" s="1"/>
  <c r="K32" i="4"/>
  <c r="K74" i="4" s="1"/>
  <c r="L32" i="4"/>
  <c r="L74" i="4" s="1"/>
  <c r="M32" i="4"/>
  <c r="M74" i="4" s="1"/>
  <c r="G33" i="4"/>
  <c r="H33" i="4"/>
  <c r="H75" i="4" s="1"/>
  <c r="I33" i="4"/>
  <c r="I75" i="4" s="1"/>
  <c r="J33" i="4"/>
  <c r="J75" i="4" s="1"/>
  <c r="K33" i="4"/>
  <c r="K75" i="4" s="1"/>
  <c r="L33" i="4"/>
  <c r="L75" i="4" s="1"/>
  <c r="M33" i="4"/>
  <c r="G35" i="4"/>
  <c r="G77" i="4" s="1"/>
  <c r="H35" i="4"/>
  <c r="I35" i="4"/>
  <c r="J35" i="4"/>
  <c r="K35" i="4"/>
  <c r="L35" i="4"/>
  <c r="L77" i="4" s="1"/>
  <c r="M35" i="4"/>
  <c r="G36" i="4"/>
  <c r="H36" i="4"/>
  <c r="I36" i="4"/>
  <c r="J36" i="4"/>
  <c r="J78" i="4" s="1"/>
  <c r="K36" i="4"/>
  <c r="L36" i="4"/>
  <c r="M36" i="4"/>
  <c r="J37" i="4"/>
  <c r="K37" i="4"/>
  <c r="L37" i="4"/>
  <c r="F33" i="4"/>
  <c r="F75" i="4" s="1"/>
  <c r="F35" i="4"/>
  <c r="F36" i="4"/>
  <c r="F78" i="4" s="1"/>
  <c r="F32" i="4"/>
  <c r="F74" i="4" s="1"/>
  <c r="J89" i="4"/>
  <c r="K90" i="4"/>
  <c r="L92" i="4"/>
  <c r="L78" i="4" l="1"/>
  <c r="L93" i="4" s="1"/>
  <c r="K79" i="4"/>
  <c r="K94" i="4" s="1"/>
  <c r="K78" i="4"/>
  <c r="K93" i="4" s="1"/>
  <c r="J77" i="4"/>
  <c r="J92" i="4" s="1"/>
  <c r="L79" i="4"/>
  <c r="L94" i="4" s="1"/>
  <c r="K77" i="4"/>
  <c r="K92" i="4" s="1"/>
  <c r="H78" i="4"/>
  <c r="H93" i="4" s="1"/>
  <c r="G78" i="4"/>
  <c r="G93" i="4" s="1"/>
  <c r="F77" i="4"/>
  <c r="F92" i="4" s="1"/>
  <c r="J79" i="4"/>
  <c r="J94" i="4" s="1"/>
  <c r="M77" i="4"/>
  <c r="M92" i="4" s="1"/>
  <c r="I77" i="4"/>
  <c r="I92" i="4" s="1"/>
  <c r="M78" i="4"/>
  <c r="M93" i="4" s="1"/>
  <c r="I78" i="4"/>
  <c r="I93" i="4" s="1"/>
  <c r="H77" i="4"/>
  <c r="H92" i="4" s="1"/>
  <c r="J90" i="4"/>
  <c r="I89" i="4"/>
  <c r="M89" i="4"/>
  <c r="L90" i="4"/>
  <c r="K89" i="4"/>
  <c r="G89" i="4"/>
  <c r="F89" i="4"/>
  <c r="E33" i="4"/>
  <c r="I90" i="4"/>
  <c r="H89" i="4"/>
  <c r="E36" i="4"/>
  <c r="E35" i="4"/>
  <c r="F93" i="4"/>
  <c r="J93" i="4"/>
  <c r="E32" i="4"/>
  <c r="G92" i="4"/>
  <c r="F90" i="4"/>
  <c r="H90" i="4"/>
  <c r="E92" i="4" l="1"/>
  <c r="L89" i="4"/>
  <c r="L82" i="4"/>
  <c r="L81" i="4" s="1"/>
  <c r="E93" i="4"/>
  <c r="E89" i="4"/>
  <c r="K20" i="4"/>
  <c r="J20" i="4"/>
  <c r="J134" i="4" l="1"/>
  <c r="K134" i="4"/>
  <c r="I51" i="4"/>
  <c r="I37" i="4" s="1"/>
  <c r="I79" i="4" s="1"/>
  <c r="I48" i="4"/>
  <c r="I34" i="4" s="1"/>
  <c r="I94" i="4" l="1"/>
  <c r="I31" i="4"/>
  <c r="M12" i="4"/>
  <c r="M75" i="4" l="1"/>
  <c r="M90" i="4" s="1"/>
  <c r="F138" i="4"/>
  <c r="G138" i="4"/>
  <c r="H138" i="4"/>
  <c r="I138" i="4"/>
  <c r="J138" i="4"/>
  <c r="K138" i="4"/>
  <c r="L138" i="4"/>
  <c r="M138" i="4"/>
  <c r="E140" i="4"/>
  <c r="E141" i="4"/>
  <c r="E142" i="4"/>
  <c r="E143" i="4"/>
  <c r="E144" i="4"/>
  <c r="E139" i="4"/>
  <c r="F66" i="4"/>
  <c r="I66" i="4"/>
  <c r="J66" i="4"/>
  <c r="K66" i="4"/>
  <c r="M66" i="4"/>
  <c r="E67" i="4"/>
  <c r="E68" i="4"/>
  <c r="G66" i="4"/>
  <c r="E69" i="4"/>
  <c r="E70" i="4"/>
  <c r="E71" i="4"/>
  <c r="E72" i="4"/>
  <c r="E138" i="4" l="1"/>
  <c r="H66" i="4"/>
  <c r="E66" i="4" s="1"/>
  <c r="K48" i="4"/>
  <c r="K34" i="4" s="1"/>
  <c r="K76" i="4" s="1"/>
  <c r="J48" i="4"/>
  <c r="J34" i="4" s="1"/>
  <c r="J76" i="4" s="1"/>
  <c r="K31" i="4" l="1"/>
  <c r="K91" i="4"/>
  <c r="K88" i="4" s="1"/>
  <c r="J31" i="4"/>
  <c r="J91" i="4"/>
  <c r="J88" i="4" s="1"/>
  <c r="I20" i="4"/>
  <c r="I134" i="4" l="1"/>
  <c r="I76" i="4"/>
  <c r="I91" i="4" s="1"/>
  <c r="I88" i="4" s="1"/>
  <c r="M48" i="4"/>
  <c r="M34" i="4" s="1"/>
  <c r="H112" i="4" l="1"/>
  <c r="I112" i="4"/>
  <c r="J112" i="4"/>
  <c r="K112" i="4"/>
  <c r="L112" i="4"/>
  <c r="M112" i="4"/>
  <c r="F112" i="4"/>
  <c r="H62" i="4" l="1"/>
  <c r="H51" i="4" l="1"/>
  <c r="H37" i="4" s="1"/>
  <c r="H48" i="4"/>
  <c r="H34" i="4" s="1"/>
  <c r="H31" i="4" s="1"/>
  <c r="H23" i="4" l="1"/>
  <c r="H137" i="4" l="1"/>
  <c r="H79" i="4"/>
  <c r="H94" i="4"/>
  <c r="H20" i="4"/>
  <c r="H134" i="4" l="1"/>
  <c r="H76" i="4"/>
  <c r="H91" i="4"/>
  <c r="H88" i="4" s="1"/>
  <c r="G19" i="4"/>
  <c r="G133" i="4" s="1"/>
  <c r="G12" i="4" l="1"/>
  <c r="G75" i="4" s="1"/>
  <c r="G112" i="4" l="1"/>
  <c r="G90" i="4"/>
  <c r="E90" i="4" s="1"/>
  <c r="G62" i="4" l="1"/>
  <c r="G20" i="4"/>
  <c r="G134" i="4" l="1"/>
  <c r="G58" i="4"/>
  <c r="G23" i="4"/>
  <c r="G137" i="4" l="1"/>
  <c r="G51" i="4"/>
  <c r="G37" i="4" s="1"/>
  <c r="G48" i="4"/>
  <c r="G34" i="4" s="1"/>
  <c r="G76" i="4" s="1"/>
  <c r="G79" i="4" l="1"/>
  <c r="G94" i="4" s="1"/>
  <c r="E34" i="4"/>
  <c r="G31" i="4"/>
  <c r="G91" i="4"/>
  <c r="M20" i="4"/>
  <c r="M134" i="4" l="1"/>
  <c r="E134" i="4" s="1"/>
  <c r="M76" i="4"/>
  <c r="G88" i="4"/>
  <c r="M91" i="4"/>
  <c r="E91" i="4" s="1"/>
  <c r="G111" i="4"/>
  <c r="H111" i="4"/>
  <c r="I111" i="4"/>
  <c r="J111" i="4"/>
  <c r="K111" i="4"/>
  <c r="L111" i="4"/>
  <c r="M111" i="4"/>
  <c r="G113" i="4"/>
  <c r="H113" i="4"/>
  <c r="I113" i="4"/>
  <c r="J113" i="4"/>
  <c r="K113" i="4"/>
  <c r="G114" i="4"/>
  <c r="H114" i="4"/>
  <c r="I114" i="4"/>
  <c r="J114" i="4"/>
  <c r="K114" i="4"/>
  <c r="L114" i="4"/>
  <c r="M114" i="4"/>
  <c r="G115" i="4"/>
  <c r="H115" i="4"/>
  <c r="I115" i="4"/>
  <c r="J115" i="4"/>
  <c r="K115" i="4"/>
  <c r="L115" i="4"/>
  <c r="M115" i="4"/>
  <c r="G116" i="4"/>
  <c r="H116" i="4"/>
  <c r="I116" i="4"/>
  <c r="J116" i="4"/>
  <c r="K116" i="4"/>
  <c r="L116" i="4"/>
  <c r="E112" i="4"/>
  <c r="F113" i="4"/>
  <c r="F114" i="4"/>
  <c r="F115" i="4"/>
  <c r="F111" i="4"/>
  <c r="M113" i="4"/>
  <c r="M116" i="4"/>
  <c r="G45" i="4"/>
  <c r="H45" i="4"/>
  <c r="K45" i="4"/>
  <c r="E46" i="4"/>
  <c r="E47" i="4"/>
  <c r="I45" i="4"/>
  <c r="J45" i="4"/>
  <c r="L48" i="4"/>
  <c r="E49" i="4"/>
  <c r="E50" i="4"/>
  <c r="F51" i="4"/>
  <c r="E113" i="4" l="1"/>
  <c r="L113" i="4"/>
  <c r="L34" i="4"/>
  <c r="L76" i="4" s="1"/>
  <c r="F45" i="4"/>
  <c r="F37" i="4"/>
  <c r="E115" i="4"/>
  <c r="E114" i="4"/>
  <c r="F116" i="4"/>
  <c r="E116" i="4" s="1"/>
  <c r="M45" i="4"/>
  <c r="E51" i="4"/>
  <c r="E48" i="4"/>
  <c r="G106" i="4"/>
  <c r="F31" i="4" l="1"/>
  <c r="L31" i="4"/>
  <c r="L91" i="4"/>
  <c r="L88" i="4" s="1"/>
  <c r="E45" i="4"/>
  <c r="G118" i="4"/>
  <c r="H118" i="4"/>
  <c r="I118" i="4"/>
  <c r="J118" i="4"/>
  <c r="K118" i="4"/>
  <c r="L118" i="4"/>
  <c r="M118" i="4"/>
  <c r="G119" i="4"/>
  <c r="H119" i="4"/>
  <c r="I119" i="4"/>
  <c r="J119" i="4"/>
  <c r="K119" i="4"/>
  <c r="L119" i="4"/>
  <c r="M119" i="4"/>
  <c r="G120" i="4"/>
  <c r="H120" i="4"/>
  <c r="I120" i="4"/>
  <c r="J120" i="4"/>
  <c r="K120" i="4"/>
  <c r="L120" i="4"/>
  <c r="M120" i="4"/>
  <c r="G121" i="4"/>
  <c r="H121" i="4"/>
  <c r="I121" i="4"/>
  <c r="J121" i="4"/>
  <c r="K121" i="4"/>
  <c r="L121" i="4"/>
  <c r="M121" i="4"/>
  <c r="G122" i="4"/>
  <c r="H122" i="4"/>
  <c r="I122" i="4"/>
  <c r="J122" i="4"/>
  <c r="K122" i="4"/>
  <c r="L122" i="4"/>
  <c r="M122" i="4"/>
  <c r="G123" i="4"/>
  <c r="H123" i="4"/>
  <c r="I123" i="4"/>
  <c r="J123" i="4"/>
  <c r="K123" i="4"/>
  <c r="L123" i="4"/>
  <c r="F118" i="4"/>
  <c r="F119" i="4"/>
  <c r="F121" i="4"/>
  <c r="F122" i="4"/>
  <c r="F120" i="4"/>
  <c r="G125" i="4"/>
  <c r="H125" i="4"/>
  <c r="I125" i="4"/>
  <c r="J125" i="4"/>
  <c r="K125" i="4"/>
  <c r="L125" i="4"/>
  <c r="M125" i="4"/>
  <c r="G126" i="4"/>
  <c r="H126" i="4"/>
  <c r="I126" i="4"/>
  <c r="J126" i="4"/>
  <c r="K126" i="4"/>
  <c r="L126" i="4"/>
  <c r="M126" i="4"/>
  <c r="G127" i="4"/>
  <c r="H127" i="4"/>
  <c r="I127" i="4"/>
  <c r="J127" i="4"/>
  <c r="K127" i="4"/>
  <c r="L127" i="4"/>
  <c r="M127" i="4"/>
  <c r="G128" i="4"/>
  <c r="H128" i="4"/>
  <c r="I128" i="4"/>
  <c r="J128" i="4"/>
  <c r="K128" i="4"/>
  <c r="L128" i="4"/>
  <c r="M128" i="4"/>
  <c r="G129" i="4"/>
  <c r="H129" i="4"/>
  <c r="I129" i="4"/>
  <c r="J129" i="4"/>
  <c r="K129" i="4"/>
  <c r="L129" i="4"/>
  <c r="M129" i="4"/>
  <c r="G130" i="4"/>
  <c r="H130" i="4"/>
  <c r="I130" i="4"/>
  <c r="J130" i="4"/>
  <c r="K130" i="4"/>
  <c r="L130" i="4"/>
  <c r="F125" i="4"/>
  <c r="F126" i="4"/>
  <c r="F128" i="4"/>
  <c r="F129" i="4"/>
  <c r="F127" i="4"/>
  <c r="E128" i="4" l="1"/>
  <c r="E125" i="4"/>
  <c r="E129" i="4"/>
  <c r="E127" i="4"/>
  <c r="E126" i="4"/>
  <c r="F23" i="4" l="1"/>
  <c r="F137" i="4" l="1"/>
  <c r="F79" i="4"/>
  <c r="F130" i="4"/>
  <c r="F123" i="4"/>
  <c r="F106" i="4" l="1"/>
  <c r="F94" i="4" l="1"/>
  <c r="F88" i="4" s="1"/>
  <c r="E20" i="4" l="1"/>
  <c r="M130" i="4"/>
  <c r="E130" i="4" s="1"/>
  <c r="M58" i="4"/>
  <c r="M123" i="4" l="1"/>
  <c r="M37" i="4"/>
  <c r="E58" i="4"/>
  <c r="E65" i="4"/>
  <c r="M31" i="4" l="1"/>
  <c r="E37" i="4"/>
  <c r="E31" i="4" s="1"/>
  <c r="E12" i="4"/>
  <c r="E133" i="4"/>
  <c r="M23" i="4" l="1"/>
  <c r="M137" i="4" l="1"/>
  <c r="M79" i="4"/>
  <c r="M94" i="4" s="1"/>
  <c r="E79" i="4"/>
  <c r="E137" i="4"/>
  <c r="E123" i="4"/>
  <c r="E23" i="4"/>
  <c r="E132" i="4"/>
  <c r="E135" i="4"/>
  <c r="E136" i="4"/>
  <c r="E97" i="4"/>
  <c r="E98" i="4"/>
  <c r="E99" i="4"/>
  <c r="E100" i="4"/>
  <c r="E101" i="4"/>
  <c r="E102" i="4"/>
  <c r="E96" i="4"/>
  <c r="M110" i="4"/>
  <c r="K110" i="4"/>
  <c r="J110" i="4"/>
  <c r="I110" i="4"/>
  <c r="H110" i="4"/>
  <c r="G110" i="4"/>
  <c r="E64" i="4"/>
  <c r="E63" i="4"/>
  <c r="E62" i="4"/>
  <c r="E61" i="4"/>
  <c r="E60" i="4"/>
  <c r="E57" i="4"/>
  <c r="E56" i="4"/>
  <c r="E55" i="4"/>
  <c r="E54" i="4"/>
  <c r="E53" i="4"/>
  <c r="E22" i="4"/>
  <c r="E21" i="4"/>
  <c r="E19" i="4"/>
  <c r="E18" i="4"/>
  <c r="E16" i="4"/>
  <c r="E15" i="4"/>
  <c r="E14" i="4"/>
  <c r="E13" i="4"/>
  <c r="E11" i="4"/>
  <c r="E131" i="4" l="1"/>
  <c r="E94" i="4"/>
  <c r="E88" i="4" s="1"/>
  <c r="M88" i="4"/>
  <c r="E76" i="4"/>
  <c r="E111" i="4"/>
  <c r="E110" i="4" s="1"/>
  <c r="F110" i="4"/>
  <c r="G73" i="4"/>
  <c r="E74" i="4"/>
  <c r="E77" i="4"/>
  <c r="E75" i="4"/>
  <c r="E78" i="4"/>
  <c r="E122" i="4"/>
  <c r="E121" i="4"/>
  <c r="M52" i="4" l="1"/>
  <c r="K52" i="4"/>
  <c r="J52" i="4"/>
  <c r="I52" i="4"/>
  <c r="H52" i="4"/>
  <c r="G52" i="4"/>
  <c r="F52" i="4"/>
  <c r="F59" i="4"/>
  <c r="G59" i="4"/>
  <c r="H59" i="4"/>
  <c r="I59" i="4"/>
  <c r="J59" i="4"/>
  <c r="K59" i="4"/>
  <c r="M59" i="4"/>
  <c r="E59" i="4" l="1"/>
  <c r="E52" i="4"/>
  <c r="H131" i="4" l="1"/>
  <c r="I131" i="4"/>
  <c r="J131" i="4"/>
  <c r="K131" i="4"/>
  <c r="M131" i="4"/>
  <c r="H104" i="4"/>
  <c r="I104" i="4"/>
  <c r="J104" i="4"/>
  <c r="K104" i="4"/>
  <c r="M104" i="4"/>
  <c r="H105" i="4"/>
  <c r="J105" i="4"/>
  <c r="K105" i="4"/>
  <c r="H107" i="4"/>
  <c r="I107" i="4"/>
  <c r="K107" i="4"/>
  <c r="M107" i="4"/>
  <c r="J108" i="4"/>
  <c r="K108" i="4"/>
  <c r="M108" i="4"/>
  <c r="H109" i="4"/>
  <c r="I109" i="4"/>
  <c r="J109" i="4"/>
  <c r="K109" i="4"/>
  <c r="H10" i="4"/>
  <c r="I10" i="4"/>
  <c r="J10" i="4"/>
  <c r="K10" i="4"/>
  <c r="I117" i="4" l="1"/>
  <c r="I106" i="4"/>
  <c r="H117" i="4"/>
  <c r="K117" i="4"/>
  <c r="M109" i="4"/>
  <c r="J117" i="4"/>
  <c r="M117" i="4"/>
  <c r="J17" i="4"/>
  <c r="J106" i="4"/>
  <c r="K106" i="4"/>
  <c r="K103" i="4" s="1"/>
  <c r="M17" i="4"/>
  <c r="I105" i="4"/>
  <c r="I73" i="4"/>
  <c r="M124" i="4"/>
  <c r="I17" i="4"/>
  <c r="K17" i="4"/>
  <c r="J124" i="4"/>
  <c r="M10" i="4"/>
  <c r="M105" i="4"/>
  <c r="M106" i="4"/>
  <c r="I108" i="4"/>
  <c r="K124" i="4"/>
  <c r="H17" i="4"/>
  <c r="H106" i="4"/>
  <c r="H108" i="4"/>
  <c r="J107" i="4"/>
  <c r="H124" i="4"/>
  <c r="I124" i="4"/>
  <c r="E106" i="4" l="1"/>
  <c r="M73" i="4"/>
  <c r="I103" i="4"/>
  <c r="M103" i="4"/>
  <c r="H103" i="4"/>
  <c r="K73" i="4"/>
  <c r="J103" i="4"/>
  <c r="J73" i="4"/>
  <c r="H73" i="4"/>
  <c r="E120" i="4" l="1"/>
  <c r="F131" i="4"/>
  <c r="G131" i="4" l="1"/>
  <c r="F108" i="4"/>
  <c r="G108" i="4"/>
  <c r="E108" i="4" l="1"/>
  <c r="E119" i="4"/>
  <c r="F73" i="4"/>
  <c r="E73" i="4" l="1"/>
  <c r="G124" i="4"/>
  <c r="F124" i="4"/>
  <c r="F104" i="4"/>
  <c r="G104" i="4"/>
  <c r="E104" i="4" l="1"/>
  <c r="E124" i="4"/>
  <c r="E118" i="4"/>
  <c r="F17" i="4"/>
  <c r="G17" i="4"/>
  <c r="F10" i="4"/>
  <c r="G10" i="4"/>
  <c r="E17" i="4" l="1"/>
  <c r="E10" i="4"/>
  <c r="F107" i="4"/>
  <c r="G107" i="4"/>
  <c r="F105" i="4"/>
  <c r="E107" i="4" l="1"/>
  <c r="G105" i="4"/>
  <c r="E105" i="4" s="1"/>
  <c r="F109" i="4" l="1"/>
  <c r="F117" i="4"/>
  <c r="G117" i="4"/>
  <c r="G109" i="4"/>
  <c r="G103" i="4" l="1"/>
  <c r="E109" i="4"/>
  <c r="E117" i="4"/>
  <c r="F103" i="4"/>
  <c r="E103" i="4" l="1"/>
</calcChain>
</file>

<file path=xl/sharedStrings.xml><?xml version="1.0" encoding="utf-8"?>
<sst xmlns="http://schemas.openxmlformats.org/spreadsheetml/2006/main" count="185" uniqueCount="58">
  <si>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</si>
  <si>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</si>
  <si>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</si>
  <si>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</si>
  <si>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</si>
  <si>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</si>
  <si>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</si>
  <si>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всего</t>
  </si>
  <si>
    <t>федеральный бюджет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</si>
  <si>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</si>
  <si>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</si>
  <si>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</si>
  <si>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</si>
  <si>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</si>
  <si>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</si>
  <si>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</si>
  <si>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</si>
  <si>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</si>
  <si>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</si>
  <si>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</si>
  <si>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</si>
  <si>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>2021г.</t>
  </si>
  <si>
    <t>2022г.</t>
  </si>
  <si>
    <t>2023г.</t>
  </si>
  <si>
    <t>2024г.</t>
  </si>
  <si>
    <t>2025-2030г.г</t>
  </si>
  <si>
    <t xml:space="preserve">Таблица 2 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</si>
  <si>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</si>
  <si>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</si>
  <si>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</si>
  <si>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</si>
  <si>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</si>
  <si>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</si>
  <si>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</si>
  <si>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>Распределение финансовых ресурсов муниципальной программы</t>
  </si>
  <si>
    <t>№ п/п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</si>
  <si>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</si>
  <si>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</si>
  <si>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в том числе</t>
  </si>
  <si>
    <t>средства по Соглашениям по передаче полномочий**</t>
  </si>
  <si>
    <t xml:space="preserve">средства 
поселений ***
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</si>
  <si>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</si>
  <si>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Соисполнитель 4                                                                                                                                                                     Управление по связям с общественностью                                                                                                                                     </t>
  </si>
  <si>
    <t>Проектная часть</t>
  </si>
  <si>
    <t>Процессная часть</t>
  </si>
  <si>
    <t>1.</t>
  </si>
  <si>
    <t>2.</t>
  </si>
  <si>
    <t>3.</t>
  </si>
  <si>
    <t>4.</t>
  </si>
  <si>
    <t>5.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</si>
  <si>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                                                                    (показатели 1, 1.1, 2 таблицы 1)</t>
  </si>
  <si>
    <t xml:space="preserve">Администрация Нефтеюганского района – комитет по делам народов Севера, охраны окружающей среды и водных ресурсов, МКУ "Управление по делам администрации Нефтеюганского района </t>
  </si>
  <si>
    <t>Управление по связям с общественностью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</si>
  <si>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
(показатель 1, 1.1, 2 таблицы 1) </t>
  </si>
  <si>
    <t>Администрация Нефтеюганского района – комитет по делам народов Севера, охраны окружающей среды и водных ресурсов",                                                   Департамент образования и молодежной политики,                                                Департамент культуры и спорта                                         МКУ «Управление по делам администрации Нефтеюганского района» ,  в том числе:</t>
  </si>
  <si>
    <t>Основное мероприятие 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Севера и участие в них"  (показатель 1,3 таблицы 8)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</si>
  <si>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   (показатель 2 таблицы 8) 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</si>
  <si>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 (показатель 3 таблицы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</si>
</sst>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164" fontId="5" fillId="0" borderId="1" xfId="0" applyNumberFormat="1" applyFont="1" applyBorder="1" applyAlignment="1">
      <alignment vertical="top"/>
    </xf>
    <xf numFmtId="164" fontId="0" fillId="0" borderId="1" xfId="0" applyNumberFormat="1" applyBorder="1"/>
    <xf numFmtId="0" fontId="3" fillId="2" borderId="1" xfId="0" applyFont="1" applyFill="1" applyBorder="1" applyAlignment="1">
      <alignment vertical="center" wrapText="1"/>
    </xf>
    <xf numFmtId="164" fontId="5" fillId="0" borderId="1" xfId="0" applyNumberFormat="1" applyFont="1" applyBorder="1"/>
    <xf numFmtId="166" fontId="5" fillId="0" borderId="1" xfId="0" applyNumberFormat="1" applyFont="1" applyBorder="1" applyAlignment="1">
      <alignment vertical="top"/>
    </xf>
    <xf numFmtId="166" fontId="0" fillId="0" borderId="1" xfId="0" applyNumberFormat="1" applyBorder="1"/>
    <xf numFmtId="166" fontId="5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/>
    </xf>
    <xf numFmtId="165" fontId="0" fillId="0" borderId="1" xfId="0" applyNumberFormat="1" applyBorder="1"/>
    <xf numFmtId="165" fontId="5" fillId="0" borderId="1" xfId="0" applyNumberFormat="1" applyFont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6"/>
  <sheetViews>
    <sheetView tabSelected="1" view="pageBreakPreview" topLeftCell="A163" zoomScale="80" zoomScaleNormal="80" zoomScaleSheetLayoutView="80" workbookViewId="0">
      <selection activeCell="D71" sqref="D71"/>
    </sheetView>
  </sheetViews>
  <sheetFormatPr defaultRowHeight="15" x14ac:dyDescent="0.25"/>
  <cols>
    <col min="1" max="1" width="14.7109375" customWidth="1"/>
    <col min="2" max="2" width="49.42578125" customWidth="1"/>
    <col min="3" max="3" width="38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5703125" customWidth="1"/>
    <col min="12" max="12" width="2" hidden="1" customWidth="1"/>
    <col min="13" max="13" width="19.5703125" customWidth="1"/>
  </cols>
  <sheetData>
    <row r="1" spans="1:13" ht="19.5" x14ac:dyDescent="0.3">
      <c r="A1" s="1" t="s">
        <v>20</v>
      </c>
      <c r="F1" s="85" t="s">
        <v>26</v>
      </c>
      <c r="G1" s="86"/>
      <c r="H1" s="87"/>
      <c r="I1" s="87"/>
      <c r="J1" s="87"/>
      <c r="K1" s="87"/>
      <c r="L1" s="87"/>
      <c r="M1" s="87"/>
    </row>
    <row r="2" spans="1:13" ht="15.75" x14ac:dyDescent="0.25">
      <c r="A2" s="1"/>
      <c r="F2" s="7"/>
      <c r="H2" s="7"/>
    </row>
    <row r="3" spans="1:13" ht="19.5" x14ac:dyDescent="0.3">
      <c r="A3" s="1"/>
      <c r="C3" s="14" t="s">
        <v>34</v>
      </c>
      <c r="D3" s="14"/>
      <c r="E3" s="14"/>
      <c r="F3" s="7"/>
      <c r="G3" s="7"/>
      <c r="H3" t="s">
        <v>11</v>
      </c>
    </row>
    <row r="4" spans="1:13" ht="15.75" x14ac:dyDescent="0.25">
      <c r="A4" s="1"/>
    </row>
    <row r="5" spans="1:13" ht="24" customHeight="1" x14ac:dyDescent="0.25">
      <c r="A5" s="81" t="s">
        <v>35</v>
      </c>
      <c r="B5" s="81" t="s">
        <v>36</v>
      </c>
      <c r="C5" s="81" t="s">
        <v>0</v>
      </c>
      <c r="D5" s="81" t="s">
        <v>15</v>
      </c>
      <c r="E5" s="88" t="s">
        <v>37</v>
      </c>
      <c r="F5" s="89"/>
      <c r="G5" s="89"/>
      <c r="H5" s="90"/>
      <c r="I5" s="90"/>
      <c r="J5" s="90"/>
      <c r="K5" s="90"/>
      <c r="L5" s="90"/>
      <c r="M5" s="91"/>
    </row>
    <row r="6" spans="1:13" ht="24" customHeight="1" x14ac:dyDescent="0.25">
      <c r="A6" s="81"/>
      <c r="B6" s="81"/>
      <c r="C6" s="81"/>
      <c r="D6" s="81"/>
      <c r="E6" s="88" t="s">
        <v>38</v>
      </c>
      <c r="F6" s="89"/>
      <c r="G6" s="89"/>
      <c r="H6" s="89"/>
      <c r="I6" s="89"/>
      <c r="J6" s="89"/>
      <c r="K6" s="89"/>
      <c r="L6" s="89"/>
      <c r="M6" s="92"/>
    </row>
    <row r="7" spans="1:13" ht="18.75" customHeight="1" x14ac:dyDescent="0.25">
      <c r="A7" s="81"/>
      <c r="B7" s="81"/>
      <c r="C7" s="81"/>
      <c r="D7" s="81"/>
      <c r="E7" s="69" t="s">
        <v>7</v>
      </c>
      <c r="F7" s="89" t="s">
        <v>27</v>
      </c>
      <c r="G7" s="89"/>
      <c r="H7" s="90"/>
      <c r="I7" s="90"/>
      <c r="J7" s="90"/>
      <c r="K7" s="90"/>
      <c r="L7" s="90"/>
      <c r="M7" s="91"/>
    </row>
    <row r="8" spans="1:13" ht="27.75" customHeight="1" x14ac:dyDescent="0.25">
      <c r="A8" s="81"/>
      <c r="B8" s="81"/>
      <c r="C8" s="81"/>
      <c r="D8" s="81"/>
      <c r="E8" s="71"/>
      <c r="F8" s="15" t="s">
        <v>2</v>
      </c>
      <c r="G8" s="9" t="s">
        <v>3</v>
      </c>
      <c r="H8" s="13" t="s">
        <v>21</v>
      </c>
      <c r="I8" s="38" t="s">
        <v>22</v>
      </c>
      <c r="J8" s="38" t="s">
        <v>23</v>
      </c>
      <c r="K8" s="38" t="s">
        <v>24</v>
      </c>
      <c r="L8" s="13"/>
      <c r="M8" s="13" t="s">
        <v>25</v>
      </c>
    </row>
    <row r="9" spans="1:13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2">
        <v>8</v>
      </c>
      <c r="I9" s="39">
        <v>9</v>
      </c>
      <c r="J9" s="39">
        <v>10</v>
      </c>
      <c r="K9" s="39">
        <v>11</v>
      </c>
      <c r="L9" s="12"/>
      <c r="M9" s="12">
        <v>12</v>
      </c>
    </row>
    <row r="10" spans="1:13" ht="37.5" customHeight="1" x14ac:dyDescent="0.25">
      <c r="A10" s="81" t="s">
        <v>45</v>
      </c>
      <c r="B10" s="81" t="s">
        <v>50</v>
      </c>
      <c r="C10" s="78" t="s">
        <v>33</v>
      </c>
      <c r="D10" s="3" t="s">
        <v>7</v>
      </c>
      <c r="E10" s="17">
        <f t="shared" ref="E10:E21" si="0">F10+G10+H10+I10+J10+K10+L10+M10</f>
        <v>6439.4</v>
      </c>
      <c r="F10" s="28">
        <f t="shared" ref="F10:M10" si="1">F11+F12+F13+F14+F16</f>
        <v>518.4</v>
      </c>
      <c r="G10" s="17">
        <f t="shared" si="1"/>
        <v>190.89999999999998</v>
      </c>
      <c r="H10" s="17">
        <f t="shared" si="1"/>
        <v>555.4</v>
      </c>
      <c r="I10" s="18">
        <f t="shared" si="1"/>
        <v>573.9</v>
      </c>
      <c r="J10" s="18">
        <f t="shared" si="1"/>
        <v>575.1</v>
      </c>
      <c r="K10" s="18">
        <f t="shared" si="1"/>
        <v>575.1</v>
      </c>
      <c r="L10" s="17"/>
      <c r="M10" s="17">
        <f t="shared" si="1"/>
        <v>3450.6000000000004</v>
      </c>
    </row>
    <row r="11" spans="1:13" ht="37.5" customHeight="1" x14ac:dyDescent="0.25">
      <c r="A11" s="81"/>
      <c r="B11" s="81"/>
      <c r="C11" s="79"/>
      <c r="D11" s="4" t="s">
        <v>8</v>
      </c>
      <c r="E11" s="17">
        <f t="shared" si="0"/>
        <v>0</v>
      </c>
      <c r="F11" s="29">
        <v>0</v>
      </c>
      <c r="G11" s="20">
        <v>0</v>
      </c>
      <c r="H11" s="21"/>
      <c r="I11" s="26"/>
      <c r="J11" s="26"/>
      <c r="K11" s="26"/>
      <c r="L11" s="21"/>
      <c r="M11" s="21"/>
    </row>
    <row r="12" spans="1:13" ht="37.5" customHeight="1" x14ac:dyDescent="0.25">
      <c r="A12" s="81"/>
      <c r="B12" s="81"/>
      <c r="C12" s="79"/>
      <c r="D12" s="2" t="s">
        <v>4</v>
      </c>
      <c r="E12" s="20">
        <f>F12+G12+H12+I12+J12+K12+M12</f>
        <v>6439.4</v>
      </c>
      <c r="F12" s="30">
        <v>518.4</v>
      </c>
      <c r="G12" s="22">
        <f>566.9-100-171-105</f>
        <v>190.89999999999998</v>
      </c>
      <c r="H12" s="22">
        <v>555.4</v>
      </c>
      <c r="I12" s="22">
        <v>573.9</v>
      </c>
      <c r="J12" s="22">
        <v>575.1</v>
      </c>
      <c r="K12" s="22">
        <v>575.1</v>
      </c>
      <c r="L12" s="22"/>
      <c r="M12" s="22">
        <f>575.1*6</f>
        <v>3450.6000000000004</v>
      </c>
    </row>
    <row r="13" spans="1:13" ht="37.5" customHeight="1" x14ac:dyDescent="0.25">
      <c r="A13" s="81"/>
      <c r="B13" s="81"/>
      <c r="C13" s="79"/>
      <c r="D13" s="2" t="s">
        <v>6</v>
      </c>
      <c r="E13" s="17">
        <f t="shared" si="0"/>
        <v>0</v>
      </c>
      <c r="F13" s="2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/>
      <c r="M13" s="19">
        <v>0</v>
      </c>
    </row>
    <row r="14" spans="1:13" ht="60.75" customHeight="1" x14ac:dyDescent="0.25">
      <c r="A14" s="81"/>
      <c r="B14" s="81"/>
      <c r="C14" s="79"/>
      <c r="D14" s="2" t="s">
        <v>39</v>
      </c>
      <c r="E14" s="17">
        <f t="shared" si="0"/>
        <v>0</v>
      </c>
      <c r="F14" s="2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>
        <v>0</v>
      </c>
    </row>
    <row r="15" spans="1:13" ht="48.75" customHeight="1" x14ac:dyDescent="0.25">
      <c r="A15" s="81"/>
      <c r="B15" s="81"/>
      <c r="C15" s="79"/>
      <c r="D15" s="2" t="s">
        <v>40</v>
      </c>
      <c r="E15" s="17">
        <f t="shared" si="0"/>
        <v>0</v>
      </c>
      <c r="F15" s="2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/>
      <c r="M15" s="19">
        <v>0</v>
      </c>
    </row>
    <row r="16" spans="1:13" ht="30.75" customHeight="1" x14ac:dyDescent="0.25">
      <c r="A16" s="81"/>
      <c r="B16" s="81"/>
      <c r="C16" s="80"/>
      <c r="D16" s="2" t="s">
        <v>12</v>
      </c>
      <c r="E16" s="17">
        <f t="shared" si="0"/>
        <v>0</v>
      </c>
      <c r="F16" s="2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/>
      <c r="M16" s="19">
        <v>0</v>
      </c>
    </row>
    <row r="17" spans="1:13" ht="37.5" customHeight="1" x14ac:dyDescent="0.25">
      <c r="A17" s="69" t="s">
        <v>46</v>
      </c>
      <c r="B17" s="69" t="s">
        <v>53</v>
      </c>
      <c r="C17" s="78" t="s">
        <v>51</v>
      </c>
      <c r="D17" s="5" t="s">
        <v>7</v>
      </c>
      <c r="E17" s="17">
        <f>F17+G17+H17+I17+J17+K17+M17</f>
        <v>51016.868310000005</v>
      </c>
      <c r="F17" s="28">
        <f t="shared" ref="F17:M17" si="2">F18+F19+F20+F21+F23</f>
        <v>3711.6164800000001</v>
      </c>
      <c r="G17" s="18">
        <f t="shared" si="2"/>
        <v>4356.2258300000003</v>
      </c>
      <c r="H17" s="18">
        <f t="shared" si="2"/>
        <v>4052.6550000000002</v>
      </c>
      <c r="I17" s="18">
        <f t="shared" si="2"/>
        <v>3141.9030000000002</v>
      </c>
      <c r="J17" s="18">
        <f t="shared" si="2"/>
        <v>4083.2339999999999</v>
      </c>
      <c r="K17" s="18">
        <f t="shared" si="2"/>
        <v>4083.2339999999999</v>
      </c>
      <c r="L17" s="18"/>
      <c r="M17" s="18">
        <f t="shared" si="2"/>
        <v>27588</v>
      </c>
    </row>
    <row r="18" spans="1:13" ht="37.5" customHeight="1" x14ac:dyDescent="0.25">
      <c r="A18" s="70"/>
      <c r="B18" s="70"/>
      <c r="C18" s="79"/>
      <c r="D18" s="2" t="s">
        <v>8</v>
      </c>
      <c r="E18" s="17">
        <f t="shared" si="0"/>
        <v>0</v>
      </c>
      <c r="F18" s="2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>
        <v>0</v>
      </c>
    </row>
    <row r="19" spans="1:13" ht="39.75" customHeight="1" x14ac:dyDescent="0.25">
      <c r="A19" s="70"/>
      <c r="B19" s="70"/>
      <c r="C19" s="79"/>
      <c r="D19" s="2" t="s">
        <v>5</v>
      </c>
      <c r="E19" s="17">
        <f t="shared" si="0"/>
        <v>117.52</v>
      </c>
      <c r="F19" s="29">
        <v>0</v>
      </c>
      <c r="G19" s="19">
        <f>119.548-2.028</f>
        <v>117.52</v>
      </c>
      <c r="H19" s="19">
        <v>0</v>
      </c>
      <c r="I19" s="19">
        <v>0</v>
      </c>
      <c r="J19" s="19">
        <v>0</v>
      </c>
      <c r="K19" s="19">
        <v>0</v>
      </c>
      <c r="L19" s="19"/>
      <c r="M19" s="19">
        <v>0</v>
      </c>
    </row>
    <row r="20" spans="1:13" ht="81" customHeight="1" x14ac:dyDescent="0.25">
      <c r="A20" s="70"/>
      <c r="B20" s="70"/>
      <c r="C20" s="79"/>
      <c r="D20" s="2" t="s">
        <v>6</v>
      </c>
      <c r="E20" s="20">
        <f>F20+G20+H20+I20+J20+K20+M20</f>
        <v>37399.348310000001</v>
      </c>
      <c r="F20" s="30">
        <v>3711.6164800000001</v>
      </c>
      <c r="G20" s="22">
        <f>2550.49083+30+99.16533+99.99332+1500-40.94365</f>
        <v>4238.7058299999999</v>
      </c>
      <c r="H20" s="22">
        <f>2522.655+30+1500</f>
        <v>4052.6550000000002</v>
      </c>
      <c r="I20" s="22">
        <f>2529.338+30+82.565-1000</f>
        <v>1641.9030000000002</v>
      </c>
      <c r="J20" s="22">
        <f>2553.234+30</f>
        <v>2583.2339999999999</v>
      </c>
      <c r="K20" s="22">
        <f>2553.234+30</f>
        <v>2583.2339999999999</v>
      </c>
      <c r="L20" s="22"/>
      <c r="M20" s="22">
        <f>3098*6</f>
        <v>18588</v>
      </c>
    </row>
    <row r="21" spans="1:13" ht="57" customHeight="1" x14ac:dyDescent="0.25">
      <c r="A21" s="70"/>
      <c r="B21" s="70"/>
      <c r="C21" s="79"/>
      <c r="D21" s="2" t="s">
        <v>39</v>
      </c>
      <c r="E21" s="17">
        <f t="shared" si="0"/>
        <v>0</v>
      </c>
      <c r="F21" s="31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/>
      <c r="M21" s="23">
        <v>0</v>
      </c>
    </row>
    <row r="22" spans="1:13" ht="57" customHeight="1" x14ac:dyDescent="0.25">
      <c r="A22" s="70"/>
      <c r="B22" s="70"/>
      <c r="C22" s="79"/>
      <c r="D22" s="2" t="s">
        <v>40</v>
      </c>
      <c r="E22" s="17">
        <f t="shared" ref="E22" si="3">F22+G22+H22+I22+J22+K22+L22+M22</f>
        <v>0</v>
      </c>
      <c r="F22" s="31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/>
      <c r="M22" s="23">
        <v>0</v>
      </c>
    </row>
    <row r="23" spans="1:13" ht="32.25" customHeight="1" x14ac:dyDescent="0.25">
      <c r="A23" s="71"/>
      <c r="B23" s="71"/>
      <c r="C23" s="80"/>
      <c r="D23" s="2" t="s">
        <v>12</v>
      </c>
      <c r="E23" s="20">
        <f>F23+G23+H23+I23+J23+K23+M23</f>
        <v>13500</v>
      </c>
      <c r="F23" s="31">
        <f>1500-1500</f>
        <v>0</v>
      </c>
      <c r="G23" s="23">
        <f>1500-1500</f>
        <v>0</v>
      </c>
      <c r="H23" s="23">
        <f>1500-1500</f>
        <v>0</v>
      </c>
      <c r="I23" s="23">
        <v>1500</v>
      </c>
      <c r="J23" s="23">
        <v>1500</v>
      </c>
      <c r="K23" s="23">
        <v>1500</v>
      </c>
      <c r="L23" s="23"/>
      <c r="M23" s="23">
        <f>1500*6</f>
        <v>9000</v>
      </c>
    </row>
    <row r="24" spans="1:13" ht="31.5" customHeight="1" x14ac:dyDescent="0.25">
      <c r="A24" s="70" t="s">
        <v>47</v>
      </c>
      <c r="B24" s="73" t="s">
        <v>55</v>
      </c>
      <c r="C24" s="82" t="s">
        <v>19</v>
      </c>
      <c r="D24" s="3" t="s">
        <v>7</v>
      </c>
      <c r="E24" s="17">
        <f t="shared" ref="E24:E77" si="4">F24+G24+H24+I24+J24+K24+L24+M24</f>
        <v>9178.3270200000006</v>
      </c>
      <c r="F24" s="32">
        <f t="shared" ref="F24:M24" si="5">F25+F26+F27+F28+F30</f>
        <v>557.12503000000004</v>
      </c>
      <c r="G24" s="24">
        <f t="shared" si="5"/>
        <v>162.64868999999993</v>
      </c>
      <c r="H24" s="24">
        <f t="shared" si="5"/>
        <v>602.86530000000005</v>
      </c>
      <c r="I24" s="24">
        <f t="shared" si="5"/>
        <v>778.28800000000001</v>
      </c>
      <c r="J24" s="24">
        <f t="shared" si="5"/>
        <v>883.7</v>
      </c>
      <c r="K24" s="24">
        <f t="shared" si="5"/>
        <v>883.7</v>
      </c>
      <c r="L24" s="24"/>
      <c r="M24" s="24">
        <f t="shared" si="5"/>
        <v>5310</v>
      </c>
    </row>
    <row r="25" spans="1:13" ht="31.5" customHeight="1" x14ac:dyDescent="0.25">
      <c r="A25" s="70"/>
      <c r="B25" s="73"/>
      <c r="C25" s="83"/>
      <c r="D25" s="4" t="s">
        <v>8</v>
      </c>
      <c r="E25" s="17">
        <f t="shared" si="4"/>
        <v>0</v>
      </c>
      <c r="F25" s="30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/>
      <c r="M25" s="23">
        <v>0</v>
      </c>
    </row>
    <row r="26" spans="1:13" ht="31.5" customHeight="1" x14ac:dyDescent="0.25">
      <c r="A26" s="70"/>
      <c r="B26" s="73"/>
      <c r="C26" s="83"/>
      <c r="D26" s="4" t="s">
        <v>5</v>
      </c>
      <c r="E26" s="17">
        <f t="shared" si="4"/>
        <v>0</v>
      </c>
      <c r="F26" s="30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/>
      <c r="M26" s="23">
        <v>0</v>
      </c>
    </row>
    <row r="27" spans="1:13" ht="31.5" customHeight="1" x14ac:dyDescent="0.25">
      <c r="A27" s="70"/>
      <c r="B27" s="73"/>
      <c r="C27" s="83"/>
      <c r="D27" s="4" t="s">
        <v>6</v>
      </c>
      <c r="E27" s="20">
        <f>F27+G27+H27+I27+J27+K27+M27</f>
        <v>8978.3270200000006</v>
      </c>
      <c r="F27" s="30">
        <v>557.12503000000004</v>
      </c>
      <c r="G27" s="23">
        <f>299.97792+39.99888+60+333.2727-96.69603-25-440.55347-8.35131</f>
        <v>162.64868999999993</v>
      </c>
      <c r="H27" s="23">
        <v>602.86530000000005</v>
      </c>
      <c r="I27" s="23">
        <f>278.32+139.968+60+100</f>
        <v>578.28800000000001</v>
      </c>
      <c r="J27" s="23">
        <f>298.7+140+60+385</f>
        <v>883.7</v>
      </c>
      <c r="K27" s="23">
        <f>298.7+140+60+385</f>
        <v>883.7</v>
      </c>
      <c r="L27" s="36">
        <f t="shared" ref="L27" si="6">300+140+60+385</f>
        <v>885</v>
      </c>
      <c r="M27" s="23">
        <f>885*6</f>
        <v>5310</v>
      </c>
    </row>
    <row r="28" spans="1:13" ht="61.5" customHeight="1" x14ac:dyDescent="0.25">
      <c r="A28" s="70"/>
      <c r="B28" s="73"/>
      <c r="C28" s="83"/>
      <c r="D28" s="4" t="s">
        <v>39</v>
      </c>
      <c r="E28" s="17">
        <f t="shared" si="4"/>
        <v>0</v>
      </c>
      <c r="F28" s="30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/>
      <c r="M28" s="23">
        <v>0</v>
      </c>
    </row>
    <row r="29" spans="1:13" ht="61.5" customHeight="1" x14ac:dyDescent="0.25">
      <c r="A29" s="70"/>
      <c r="B29" s="73"/>
      <c r="C29" s="83"/>
      <c r="D29" s="2" t="s">
        <v>40</v>
      </c>
      <c r="E29" s="17">
        <f t="shared" si="4"/>
        <v>0</v>
      </c>
      <c r="F29" s="30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/>
      <c r="M29" s="23">
        <v>0</v>
      </c>
    </row>
    <row r="30" spans="1:13" ht="32.25" customHeight="1" x14ac:dyDescent="0.25">
      <c r="A30" s="70"/>
      <c r="B30" s="73"/>
      <c r="C30" s="84"/>
      <c r="D30" s="4" t="s">
        <v>12</v>
      </c>
      <c r="E30" s="20">
        <f>F30+G30+H30+I30+J30+K30+M30</f>
        <v>200</v>
      </c>
      <c r="F30" s="30">
        <f>200-200</f>
        <v>0</v>
      </c>
      <c r="G30" s="22">
        <v>0</v>
      </c>
      <c r="H30" s="22">
        <v>0</v>
      </c>
      <c r="I30" s="22">
        <v>200</v>
      </c>
      <c r="J30" s="22">
        <v>0</v>
      </c>
      <c r="K30" s="22">
        <v>0</v>
      </c>
      <c r="L30" s="22"/>
      <c r="M30" s="22">
        <v>0</v>
      </c>
    </row>
    <row r="31" spans="1:13" ht="27" customHeight="1" x14ac:dyDescent="0.25">
      <c r="A31" s="81" t="s">
        <v>48</v>
      </c>
      <c r="B31" s="96" t="s">
        <v>56</v>
      </c>
      <c r="C31" s="75" t="s">
        <v>54</v>
      </c>
      <c r="D31" s="5" t="s">
        <v>7</v>
      </c>
      <c r="E31" s="20">
        <f>E32+E33+E34+E35+E36+E37</f>
        <v>151955.51803000001</v>
      </c>
      <c r="F31" s="48">
        <f t="shared" ref="F31:M31" si="7">F32+F33+F34+F35+F36+F37</f>
        <v>12705.963750000001</v>
      </c>
      <c r="G31" s="20">
        <f t="shared" si="7"/>
        <v>12119.48954</v>
      </c>
      <c r="H31" s="20">
        <f t="shared" si="7"/>
        <v>12433.552739999999</v>
      </c>
      <c r="I31" s="20">
        <f t="shared" si="7"/>
        <v>12716.38</v>
      </c>
      <c r="J31" s="20">
        <f t="shared" si="7"/>
        <v>12746.066000000001</v>
      </c>
      <c r="K31" s="20">
        <f t="shared" si="7"/>
        <v>12746.066000000001</v>
      </c>
      <c r="L31" s="20">
        <f t="shared" si="7"/>
        <v>13500</v>
      </c>
      <c r="M31" s="20">
        <f t="shared" si="7"/>
        <v>76488</v>
      </c>
    </row>
    <row r="32" spans="1:13" ht="27" customHeight="1" x14ac:dyDescent="0.25">
      <c r="A32" s="81"/>
      <c r="B32" s="96"/>
      <c r="C32" s="76"/>
      <c r="D32" s="2" t="s">
        <v>8</v>
      </c>
      <c r="E32" s="20">
        <f>F32+G32+H32+I32+J32+K32+M32</f>
        <v>0</v>
      </c>
      <c r="F32" s="31">
        <f>F46+F53+F60</f>
        <v>0</v>
      </c>
      <c r="G32" s="23">
        <f t="shared" ref="G32:M32" si="8">G46+G53+G60</f>
        <v>0</v>
      </c>
      <c r="H32" s="23">
        <f t="shared" si="8"/>
        <v>0</v>
      </c>
      <c r="I32" s="23">
        <f t="shared" si="8"/>
        <v>0</v>
      </c>
      <c r="J32" s="23">
        <f t="shared" si="8"/>
        <v>0</v>
      </c>
      <c r="K32" s="23">
        <f t="shared" si="8"/>
        <v>0</v>
      </c>
      <c r="L32" s="23">
        <f t="shared" si="8"/>
        <v>0</v>
      </c>
      <c r="M32" s="23">
        <f t="shared" si="8"/>
        <v>0</v>
      </c>
    </row>
    <row r="33" spans="1:13" ht="27" customHeight="1" x14ac:dyDescent="0.25">
      <c r="A33" s="81"/>
      <c r="B33" s="96"/>
      <c r="C33" s="76"/>
      <c r="D33" s="2" t="s">
        <v>5</v>
      </c>
      <c r="E33" s="20">
        <f t="shared" ref="E33:E37" si="9">F33+G33+H33+I33+J33+K33+M33</f>
        <v>0</v>
      </c>
      <c r="F33" s="31">
        <f t="shared" ref="F33:M37" si="10">F47+F54+F61</f>
        <v>0</v>
      </c>
      <c r="G33" s="23">
        <f t="shared" si="10"/>
        <v>0</v>
      </c>
      <c r="H33" s="23">
        <f t="shared" si="10"/>
        <v>0</v>
      </c>
      <c r="I33" s="23">
        <f t="shared" si="10"/>
        <v>0</v>
      </c>
      <c r="J33" s="23">
        <f t="shared" si="10"/>
        <v>0</v>
      </c>
      <c r="K33" s="23">
        <f t="shared" si="10"/>
        <v>0</v>
      </c>
      <c r="L33" s="23">
        <f t="shared" si="10"/>
        <v>0</v>
      </c>
      <c r="M33" s="23">
        <f t="shared" si="10"/>
        <v>0</v>
      </c>
    </row>
    <row r="34" spans="1:13" ht="27" customHeight="1" x14ac:dyDescent="0.25">
      <c r="A34" s="81"/>
      <c r="B34" s="96"/>
      <c r="C34" s="76"/>
      <c r="D34" s="2" t="s">
        <v>9</v>
      </c>
      <c r="E34" s="20">
        <f t="shared" si="9"/>
        <v>149467.51803000001</v>
      </c>
      <c r="F34" s="31">
        <f>F48+F55+F62+F41</f>
        <v>12705.963750000001</v>
      </c>
      <c r="G34" s="23">
        <f t="shared" ref="G34:M34" si="11">G48+G55+G62+G41</f>
        <v>12119.48954</v>
      </c>
      <c r="H34" s="23">
        <f t="shared" si="11"/>
        <v>12433.552739999999</v>
      </c>
      <c r="I34" s="23">
        <f t="shared" si="11"/>
        <v>12716.38</v>
      </c>
      <c r="J34" s="23">
        <f t="shared" si="11"/>
        <v>12546.066000000001</v>
      </c>
      <c r="K34" s="23">
        <f t="shared" si="11"/>
        <v>12546.066000000001</v>
      </c>
      <c r="L34" s="23">
        <f t="shared" si="11"/>
        <v>5000</v>
      </c>
      <c r="M34" s="23">
        <f t="shared" si="11"/>
        <v>74400</v>
      </c>
    </row>
    <row r="35" spans="1:13" ht="47.25" customHeight="1" x14ac:dyDescent="0.25">
      <c r="A35" s="81"/>
      <c r="B35" s="96"/>
      <c r="C35" s="76"/>
      <c r="D35" s="2" t="s">
        <v>39</v>
      </c>
      <c r="E35" s="20">
        <f t="shared" si="9"/>
        <v>0</v>
      </c>
      <c r="F35" s="31">
        <f t="shared" si="10"/>
        <v>0</v>
      </c>
      <c r="G35" s="23">
        <f t="shared" si="10"/>
        <v>0</v>
      </c>
      <c r="H35" s="23">
        <f t="shared" si="10"/>
        <v>0</v>
      </c>
      <c r="I35" s="23">
        <f t="shared" si="10"/>
        <v>0</v>
      </c>
      <c r="J35" s="23">
        <f t="shared" si="10"/>
        <v>0</v>
      </c>
      <c r="K35" s="23">
        <f t="shared" si="10"/>
        <v>0</v>
      </c>
      <c r="L35" s="23">
        <f t="shared" si="10"/>
        <v>0</v>
      </c>
      <c r="M35" s="23">
        <f t="shared" si="10"/>
        <v>0</v>
      </c>
    </row>
    <row r="36" spans="1:13" ht="49.5" customHeight="1" x14ac:dyDescent="0.25">
      <c r="A36" s="81"/>
      <c r="B36" s="96"/>
      <c r="C36" s="76"/>
      <c r="D36" s="2" t="s">
        <v>40</v>
      </c>
      <c r="E36" s="20">
        <f t="shared" si="9"/>
        <v>0</v>
      </c>
      <c r="F36" s="31">
        <f t="shared" si="10"/>
        <v>0</v>
      </c>
      <c r="G36" s="23">
        <f t="shared" si="10"/>
        <v>0</v>
      </c>
      <c r="H36" s="23">
        <f t="shared" si="10"/>
        <v>0</v>
      </c>
      <c r="I36" s="23">
        <f t="shared" si="10"/>
        <v>0</v>
      </c>
      <c r="J36" s="23">
        <f t="shared" si="10"/>
        <v>0</v>
      </c>
      <c r="K36" s="23">
        <f t="shared" si="10"/>
        <v>0</v>
      </c>
      <c r="L36" s="23">
        <f t="shared" si="10"/>
        <v>0</v>
      </c>
      <c r="M36" s="23">
        <f t="shared" si="10"/>
        <v>0</v>
      </c>
    </row>
    <row r="37" spans="1:13" ht="39.75" customHeight="1" x14ac:dyDescent="0.25">
      <c r="A37" s="81"/>
      <c r="B37" s="96"/>
      <c r="C37" s="77"/>
      <c r="D37" s="2" t="s">
        <v>12</v>
      </c>
      <c r="E37" s="20">
        <f t="shared" si="9"/>
        <v>2488</v>
      </c>
      <c r="F37" s="31">
        <f t="shared" si="10"/>
        <v>0</v>
      </c>
      <c r="G37" s="23">
        <f t="shared" si="10"/>
        <v>0</v>
      </c>
      <c r="H37" s="23">
        <f t="shared" si="10"/>
        <v>0</v>
      </c>
      <c r="I37" s="23">
        <f t="shared" si="10"/>
        <v>0</v>
      </c>
      <c r="J37" s="23">
        <f t="shared" si="10"/>
        <v>200</v>
      </c>
      <c r="K37" s="23">
        <f t="shared" si="10"/>
        <v>200</v>
      </c>
      <c r="L37" s="23">
        <f t="shared" si="10"/>
        <v>8500</v>
      </c>
      <c r="M37" s="23">
        <f t="shared" si="10"/>
        <v>2088</v>
      </c>
    </row>
    <row r="38" spans="1:13" ht="39.75" customHeight="1" x14ac:dyDescent="0.25">
      <c r="A38" s="81"/>
      <c r="B38" s="96"/>
      <c r="C38" s="66" t="s">
        <v>19</v>
      </c>
      <c r="D38" s="5" t="s">
        <v>7</v>
      </c>
      <c r="E38" s="17">
        <f t="shared" ref="E38:E40" si="12">F38+G38+H38+I38+J38+K38+L38+M38</f>
        <v>21796.052599999999</v>
      </c>
      <c r="F38" s="33">
        <f t="shared" ref="F38:K38" si="13">F39+F40+F41+F42+F44</f>
        <v>12352.498320000001</v>
      </c>
      <c r="G38" s="25">
        <f t="shared" si="13"/>
        <v>759.48954000000003</v>
      </c>
      <c r="H38" s="25">
        <f t="shared" si="13"/>
        <v>669.55273999999997</v>
      </c>
      <c r="I38" s="25">
        <f t="shared" si="13"/>
        <v>818.38</v>
      </c>
      <c r="J38" s="25">
        <f t="shared" si="13"/>
        <v>898.06600000000003</v>
      </c>
      <c r="K38" s="25">
        <f t="shared" si="13"/>
        <v>898.06600000000003</v>
      </c>
      <c r="L38" s="25"/>
      <c r="M38" s="25">
        <f t="shared" ref="M38" si="14">M39+M40+M41+M42+M44</f>
        <v>5400</v>
      </c>
    </row>
    <row r="39" spans="1:13" ht="39.75" customHeight="1" x14ac:dyDescent="0.25">
      <c r="A39" s="81"/>
      <c r="B39" s="96"/>
      <c r="C39" s="67"/>
      <c r="D39" s="2" t="s">
        <v>8</v>
      </c>
      <c r="E39" s="17">
        <f t="shared" si="12"/>
        <v>0</v>
      </c>
      <c r="F39" s="31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/>
      <c r="M39" s="23">
        <v>0</v>
      </c>
    </row>
    <row r="40" spans="1:13" ht="39.75" customHeight="1" x14ac:dyDescent="0.25">
      <c r="A40" s="81"/>
      <c r="B40" s="96"/>
      <c r="C40" s="67"/>
      <c r="D40" s="2" t="s">
        <v>5</v>
      </c>
      <c r="E40" s="17">
        <f t="shared" si="12"/>
        <v>0</v>
      </c>
      <c r="F40" s="31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/>
      <c r="M40" s="23">
        <v>0</v>
      </c>
    </row>
    <row r="41" spans="1:13" ht="39.75" customHeight="1" x14ac:dyDescent="0.25">
      <c r="A41" s="81"/>
      <c r="B41" s="96"/>
      <c r="C41" s="67"/>
      <c r="D41" s="2" t="s">
        <v>9</v>
      </c>
      <c r="E41" s="20">
        <f>F41+G41+H41+I41+J41+K41+M41</f>
        <v>21796.052599999999</v>
      </c>
      <c r="F41" s="31">
        <v>12352.498320000001</v>
      </c>
      <c r="G41" s="23">
        <v>759.48954000000003</v>
      </c>
      <c r="H41" s="23">
        <v>669.55273999999997</v>
      </c>
      <c r="I41" s="23">
        <v>818.38</v>
      </c>
      <c r="J41" s="23">
        <v>898.06600000000003</v>
      </c>
      <c r="K41" s="23">
        <v>898.06600000000003</v>
      </c>
      <c r="L41" s="23">
        <f t="shared" ref="L41" si="15">1500+1000</f>
        <v>2500</v>
      </c>
      <c r="M41" s="23">
        <f>900*6</f>
        <v>5400</v>
      </c>
    </row>
    <row r="42" spans="1:13" ht="39.75" customHeight="1" x14ac:dyDescent="0.25">
      <c r="A42" s="81"/>
      <c r="B42" s="96"/>
      <c r="C42" s="67"/>
      <c r="D42" s="2" t="s">
        <v>39</v>
      </c>
      <c r="E42" s="17">
        <f t="shared" ref="E42:E43" si="16">F42+G42+H42+I42+J42+K42+L42+M42</f>
        <v>0</v>
      </c>
      <c r="F42" s="31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/>
      <c r="M42" s="23">
        <v>0</v>
      </c>
    </row>
    <row r="43" spans="1:13" ht="39.75" customHeight="1" x14ac:dyDescent="0.25">
      <c r="A43" s="81"/>
      <c r="B43" s="96"/>
      <c r="C43" s="67"/>
      <c r="D43" s="2" t="s">
        <v>40</v>
      </c>
      <c r="E43" s="17">
        <f t="shared" si="16"/>
        <v>0</v>
      </c>
      <c r="F43" s="31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/>
      <c r="M43" s="23">
        <v>0</v>
      </c>
    </row>
    <row r="44" spans="1:13" ht="39.75" customHeight="1" x14ac:dyDescent="0.25">
      <c r="A44" s="81"/>
      <c r="B44" s="96"/>
      <c r="C44" s="68"/>
      <c r="D44" s="2" t="s">
        <v>12</v>
      </c>
      <c r="E44" s="20">
        <f>F44+G44+H44+I44+J44+K44+M44</f>
        <v>0</v>
      </c>
      <c r="F44" s="31">
        <f>8500-8500</f>
        <v>0</v>
      </c>
      <c r="G44" s="23">
        <f>8500-8500</f>
        <v>0</v>
      </c>
      <c r="H44" s="23">
        <f>8500-8500</f>
        <v>0</v>
      </c>
      <c r="I44" s="23">
        <f>7500-7500</f>
        <v>0</v>
      </c>
      <c r="J44" s="23">
        <v>0</v>
      </c>
      <c r="K44" s="23">
        <v>0</v>
      </c>
      <c r="L44" s="23">
        <v>8500</v>
      </c>
      <c r="M44" s="23">
        <v>0</v>
      </c>
    </row>
    <row r="45" spans="1:13" ht="27" customHeight="1" x14ac:dyDescent="0.25">
      <c r="A45" s="81"/>
      <c r="B45" s="96"/>
      <c r="C45" s="66" t="s">
        <v>33</v>
      </c>
      <c r="D45" s="5" t="s">
        <v>7</v>
      </c>
      <c r="E45" s="17">
        <f t="shared" ref="E45:E47" si="17">F45+G45+H45+I45+J45+K45+L45+M45</f>
        <v>126000</v>
      </c>
      <c r="F45" s="33">
        <f t="shared" ref="F45:K45" si="18">F46+F47+F48+F49+F51</f>
        <v>0</v>
      </c>
      <c r="G45" s="25">
        <f t="shared" si="18"/>
        <v>11000</v>
      </c>
      <c r="H45" s="25">
        <f t="shared" si="18"/>
        <v>11500</v>
      </c>
      <c r="I45" s="25">
        <f t="shared" si="18"/>
        <v>11500</v>
      </c>
      <c r="J45" s="25">
        <f t="shared" si="18"/>
        <v>11500</v>
      </c>
      <c r="K45" s="25">
        <f t="shared" si="18"/>
        <v>11500</v>
      </c>
      <c r="L45" s="25"/>
      <c r="M45" s="25">
        <f t="shared" ref="M45" si="19">M46+M47+M48+M49+M51</f>
        <v>69000</v>
      </c>
    </row>
    <row r="46" spans="1:13" ht="27" customHeight="1" x14ac:dyDescent="0.25">
      <c r="A46" s="81"/>
      <c r="B46" s="96"/>
      <c r="C46" s="67"/>
      <c r="D46" s="2" t="s">
        <v>8</v>
      </c>
      <c r="E46" s="17">
        <f t="shared" si="17"/>
        <v>0</v>
      </c>
      <c r="F46" s="31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/>
      <c r="M46" s="23">
        <v>0</v>
      </c>
    </row>
    <row r="47" spans="1:13" ht="27" customHeight="1" x14ac:dyDescent="0.25">
      <c r="A47" s="81"/>
      <c r="B47" s="96"/>
      <c r="C47" s="67"/>
      <c r="D47" s="2" t="s">
        <v>5</v>
      </c>
      <c r="E47" s="17">
        <f t="shared" si="17"/>
        <v>0</v>
      </c>
      <c r="F47" s="31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/>
      <c r="M47" s="23">
        <v>0</v>
      </c>
    </row>
    <row r="48" spans="1:13" ht="27" customHeight="1" x14ac:dyDescent="0.25">
      <c r="A48" s="81"/>
      <c r="B48" s="96"/>
      <c r="C48" s="67"/>
      <c r="D48" s="2" t="s">
        <v>9</v>
      </c>
      <c r="E48" s="20">
        <f>F48+G48+H48+I48+J48+K48+M48</f>
        <v>126000</v>
      </c>
      <c r="F48" s="31">
        <v>0</v>
      </c>
      <c r="G48" s="23">
        <f>1000+3000+7000</f>
        <v>11000</v>
      </c>
      <c r="H48" s="23">
        <f>4000+7500</f>
        <v>11500</v>
      </c>
      <c r="I48" s="23">
        <f>1500+2500+7500</f>
        <v>11500</v>
      </c>
      <c r="J48" s="23">
        <f>1500+10000</f>
        <v>11500</v>
      </c>
      <c r="K48" s="23">
        <f>1500+10000</f>
        <v>11500</v>
      </c>
      <c r="L48" s="23">
        <f t="shared" ref="L48" si="20">1500+1000</f>
        <v>2500</v>
      </c>
      <c r="M48" s="23">
        <f>11500*6</f>
        <v>69000</v>
      </c>
    </row>
    <row r="49" spans="1:13" ht="41.25" customHeight="1" x14ac:dyDescent="0.25">
      <c r="A49" s="81"/>
      <c r="B49" s="96"/>
      <c r="C49" s="67"/>
      <c r="D49" s="2" t="s">
        <v>39</v>
      </c>
      <c r="E49" s="17">
        <f t="shared" ref="E49:E50" si="21">F49+G49+H49+I49+J49+K49+L49+M49</f>
        <v>0</v>
      </c>
      <c r="F49" s="31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/>
      <c r="M49" s="23">
        <v>0</v>
      </c>
    </row>
    <row r="50" spans="1:13" ht="37.5" customHeight="1" x14ac:dyDescent="0.25">
      <c r="A50" s="81"/>
      <c r="B50" s="96"/>
      <c r="C50" s="67"/>
      <c r="D50" s="2" t="s">
        <v>40</v>
      </c>
      <c r="E50" s="17">
        <f t="shared" si="21"/>
        <v>0</v>
      </c>
      <c r="F50" s="31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/>
      <c r="M50" s="23">
        <v>0</v>
      </c>
    </row>
    <row r="51" spans="1:13" ht="27" customHeight="1" x14ac:dyDescent="0.25">
      <c r="A51" s="81"/>
      <c r="B51" s="96"/>
      <c r="C51" s="68"/>
      <c r="D51" s="2" t="s">
        <v>12</v>
      </c>
      <c r="E51" s="20">
        <f>F51+G51+H51+I51+J51+K51+M51</f>
        <v>0</v>
      </c>
      <c r="F51" s="31">
        <f>8500-8500</f>
        <v>0</v>
      </c>
      <c r="G51" s="23">
        <f>8500-8500</f>
        <v>0</v>
      </c>
      <c r="H51" s="23">
        <f>8500-8500</f>
        <v>0</v>
      </c>
      <c r="I51" s="23">
        <f>7500-7500</f>
        <v>0</v>
      </c>
      <c r="J51" s="23">
        <v>0</v>
      </c>
      <c r="K51" s="23">
        <v>0</v>
      </c>
      <c r="L51" s="23">
        <v>8500</v>
      </c>
      <c r="M51" s="23">
        <v>0</v>
      </c>
    </row>
    <row r="52" spans="1:13" ht="27" customHeight="1" x14ac:dyDescent="0.25">
      <c r="A52" s="81"/>
      <c r="B52" s="96"/>
      <c r="C52" s="66" t="s">
        <v>16</v>
      </c>
      <c r="D52" s="5" t="s">
        <v>7</v>
      </c>
      <c r="E52" s="17">
        <f t="shared" si="4"/>
        <v>1620</v>
      </c>
      <c r="F52" s="33">
        <f t="shared" ref="F52:K52" si="22">F53+F54+F55+F56+F58</f>
        <v>0</v>
      </c>
      <c r="G52" s="25">
        <f t="shared" si="22"/>
        <v>0</v>
      </c>
      <c r="H52" s="25">
        <f t="shared" si="22"/>
        <v>0</v>
      </c>
      <c r="I52" s="25">
        <f t="shared" si="22"/>
        <v>20</v>
      </c>
      <c r="J52" s="25">
        <f t="shared" si="22"/>
        <v>200</v>
      </c>
      <c r="K52" s="25">
        <f t="shared" si="22"/>
        <v>200</v>
      </c>
      <c r="L52" s="25"/>
      <c r="M52" s="25">
        <f>M53+M54+M55+M56+M58</f>
        <v>1200</v>
      </c>
    </row>
    <row r="53" spans="1:13" ht="27" customHeight="1" x14ac:dyDescent="0.25">
      <c r="A53" s="81"/>
      <c r="B53" s="96"/>
      <c r="C53" s="67"/>
      <c r="D53" s="2" t="s">
        <v>8</v>
      </c>
      <c r="E53" s="17">
        <f t="shared" si="4"/>
        <v>0</v>
      </c>
      <c r="F53" s="31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>
        <v>0</v>
      </c>
    </row>
    <row r="54" spans="1:13" ht="45" customHeight="1" x14ac:dyDescent="0.25">
      <c r="A54" s="81"/>
      <c r="B54" s="96"/>
      <c r="C54" s="67"/>
      <c r="D54" s="2" t="s">
        <v>5</v>
      </c>
      <c r="E54" s="17">
        <f t="shared" si="4"/>
        <v>0</v>
      </c>
      <c r="F54" s="31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/>
      <c r="M54" s="23">
        <v>0</v>
      </c>
    </row>
    <row r="55" spans="1:13" ht="27" customHeight="1" x14ac:dyDescent="0.25">
      <c r="A55" s="81"/>
      <c r="B55" s="96"/>
      <c r="C55" s="67"/>
      <c r="D55" s="2" t="s">
        <v>9</v>
      </c>
      <c r="E55" s="17">
        <f>F55+G55+H55+I55+J55+K55+L55+M55</f>
        <v>20</v>
      </c>
      <c r="F55" s="31"/>
      <c r="G55" s="23">
        <v>0</v>
      </c>
      <c r="H55" s="23">
        <v>0</v>
      </c>
      <c r="I55" s="23">
        <v>20</v>
      </c>
      <c r="J55" s="23">
        <v>0</v>
      </c>
      <c r="K55" s="23">
        <v>0</v>
      </c>
      <c r="L55" s="23"/>
      <c r="M55" s="23">
        <v>0</v>
      </c>
    </row>
    <row r="56" spans="1:13" ht="41.25" customHeight="1" x14ac:dyDescent="0.25">
      <c r="A56" s="81"/>
      <c r="B56" s="96"/>
      <c r="C56" s="67"/>
      <c r="D56" s="2" t="s">
        <v>39</v>
      </c>
      <c r="E56" s="17">
        <f t="shared" si="4"/>
        <v>0</v>
      </c>
      <c r="F56" s="31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>
        <v>0</v>
      </c>
    </row>
    <row r="57" spans="1:13" ht="42.75" customHeight="1" x14ac:dyDescent="0.25">
      <c r="A57" s="81"/>
      <c r="B57" s="96"/>
      <c r="C57" s="67"/>
      <c r="D57" s="2" t="s">
        <v>40</v>
      </c>
      <c r="E57" s="17">
        <f t="shared" si="4"/>
        <v>0</v>
      </c>
      <c r="F57" s="31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>
        <v>0</v>
      </c>
    </row>
    <row r="58" spans="1:13" ht="27" customHeight="1" x14ac:dyDescent="0.25">
      <c r="A58" s="81"/>
      <c r="B58" s="96"/>
      <c r="C58" s="68"/>
      <c r="D58" s="2" t="s">
        <v>12</v>
      </c>
      <c r="E58" s="20">
        <f>F58+G58+H58+I58+J58+K58+M58</f>
        <v>1600</v>
      </c>
      <c r="F58" s="31">
        <v>0</v>
      </c>
      <c r="G58" s="23">
        <f>200-200</f>
        <v>0</v>
      </c>
      <c r="H58" s="23">
        <v>0</v>
      </c>
      <c r="I58" s="23">
        <v>0</v>
      </c>
      <c r="J58" s="23">
        <v>200</v>
      </c>
      <c r="K58" s="23">
        <v>200</v>
      </c>
      <c r="L58" s="23"/>
      <c r="M58" s="23">
        <f>200*6</f>
        <v>1200</v>
      </c>
    </row>
    <row r="59" spans="1:13" ht="27" customHeight="1" x14ac:dyDescent="0.25">
      <c r="A59" s="81"/>
      <c r="B59" s="96"/>
      <c r="C59" s="66" t="s">
        <v>17</v>
      </c>
      <c r="D59" s="5" t="s">
        <v>7</v>
      </c>
      <c r="E59" s="17">
        <f t="shared" si="4"/>
        <v>2539.4654300000002</v>
      </c>
      <c r="F59" s="28">
        <f t="shared" ref="F59:M59" si="23">F60+F61+F62+F63+F65</f>
        <v>353.46543000000003</v>
      </c>
      <c r="G59" s="18">
        <f t="shared" si="23"/>
        <v>360</v>
      </c>
      <c r="H59" s="18">
        <f t="shared" si="23"/>
        <v>264</v>
      </c>
      <c r="I59" s="18">
        <f t="shared" si="23"/>
        <v>378</v>
      </c>
      <c r="J59" s="18">
        <f t="shared" si="23"/>
        <v>148</v>
      </c>
      <c r="K59" s="18">
        <f t="shared" si="23"/>
        <v>148</v>
      </c>
      <c r="L59" s="18"/>
      <c r="M59" s="18">
        <f t="shared" si="23"/>
        <v>888</v>
      </c>
    </row>
    <row r="60" spans="1:13" ht="27" customHeight="1" x14ac:dyDescent="0.25">
      <c r="A60" s="81"/>
      <c r="B60" s="96"/>
      <c r="C60" s="67"/>
      <c r="D60" s="2" t="s">
        <v>8</v>
      </c>
      <c r="E60" s="17">
        <f t="shared" si="4"/>
        <v>0</v>
      </c>
      <c r="F60" s="31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/>
      <c r="M60" s="23">
        <v>0</v>
      </c>
    </row>
    <row r="61" spans="1:13" ht="36.75" customHeight="1" x14ac:dyDescent="0.25">
      <c r="A61" s="81"/>
      <c r="B61" s="96"/>
      <c r="C61" s="67"/>
      <c r="D61" s="2" t="s">
        <v>5</v>
      </c>
      <c r="E61" s="17">
        <f t="shared" si="4"/>
        <v>0</v>
      </c>
      <c r="F61" s="31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/>
      <c r="M61" s="23">
        <v>0</v>
      </c>
    </row>
    <row r="62" spans="1:13" ht="27" customHeight="1" x14ac:dyDescent="0.25">
      <c r="A62" s="81"/>
      <c r="B62" s="96"/>
      <c r="C62" s="67"/>
      <c r="D62" s="2" t="s">
        <v>9</v>
      </c>
      <c r="E62" s="17">
        <f t="shared" si="4"/>
        <v>1651.46543</v>
      </c>
      <c r="F62" s="31">
        <v>353.46543000000003</v>
      </c>
      <c r="G62" s="23">
        <f>624-150-54.5-59.5</f>
        <v>360</v>
      </c>
      <c r="H62" s="23">
        <f>361-180+83</f>
        <v>264</v>
      </c>
      <c r="I62" s="23">
        <v>378</v>
      </c>
      <c r="J62" s="23">
        <v>148</v>
      </c>
      <c r="K62" s="23">
        <v>148</v>
      </c>
      <c r="L62" s="23"/>
      <c r="M62" s="23">
        <v>0</v>
      </c>
    </row>
    <row r="63" spans="1:13" ht="49.5" customHeight="1" x14ac:dyDescent="0.25">
      <c r="A63" s="81"/>
      <c r="B63" s="96"/>
      <c r="C63" s="67"/>
      <c r="D63" s="2" t="s">
        <v>39</v>
      </c>
      <c r="E63" s="17">
        <f t="shared" si="4"/>
        <v>0</v>
      </c>
      <c r="F63" s="31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/>
      <c r="M63" s="23">
        <v>0</v>
      </c>
    </row>
    <row r="64" spans="1:13" ht="49.5" customHeight="1" x14ac:dyDescent="0.25">
      <c r="A64" s="81"/>
      <c r="B64" s="96"/>
      <c r="C64" s="67"/>
      <c r="D64" s="2" t="s">
        <v>40</v>
      </c>
      <c r="E64" s="17">
        <f t="shared" si="4"/>
        <v>0</v>
      </c>
      <c r="F64" s="31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/>
      <c r="M64" s="23">
        <v>0</v>
      </c>
    </row>
    <row r="65" spans="1:13" ht="27" customHeight="1" x14ac:dyDescent="0.25">
      <c r="A65" s="81"/>
      <c r="B65" s="96"/>
      <c r="C65" s="68"/>
      <c r="D65" s="2" t="s">
        <v>12</v>
      </c>
      <c r="E65" s="20">
        <f>F65+G65+H65+I65+J65+K65+M65</f>
        <v>888</v>
      </c>
      <c r="F65" s="31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/>
      <c r="M65" s="23">
        <f>148*6</f>
        <v>888</v>
      </c>
    </row>
    <row r="66" spans="1:13" ht="27" customHeight="1" x14ac:dyDescent="0.25">
      <c r="A66" s="69" t="s">
        <v>49</v>
      </c>
      <c r="B66" s="72" t="s">
        <v>57</v>
      </c>
      <c r="C66" s="75" t="s">
        <v>52</v>
      </c>
      <c r="D66" s="5" t="s">
        <v>7</v>
      </c>
      <c r="E66" s="17">
        <f t="shared" ref="E66:E71" si="24">F66+G66+H66+I66+J66+K66+L66+M66</f>
        <v>3000</v>
      </c>
      <c r="F66" s="28">
        <f t="shared" ref="F66:K66" si="25">F67+F68+F69+F70+F72</f>
        <v>0</v>
      </c>
      <c r="G66" s="18">
        <f t="shared" si="25"/>
        <v>0</v>
      </c>
      <c r="H66" s="18">
        <f t="shared" si="25"/>
        <v>0</v>
      </c>
      <c r="I66" s="18">
        <f t="shared" si="25"/>
        <v>1000</v>
      </c>
      <c r="J66" s="18">
        <f t="shared" si="25"/>
        <v>1000</v>
      </c>
      <c r="K66" s="18">
        <f t="shared" si="25"/>
        <v>1000</v>
      </c>
      <c r="L66" s="18"/>
      <c r="M66" s="18">
        <f t="shared" ref="M66" si="26">M67+M68+M69+M70+M72</f>
        <v>0</v>
      </c>
    </row>
    <row r="67" spans="1:13" ht="27" customHeight="1" x14ac:dyDescent="0.25">
      <c r="A67" s="70"/>
      <c r="B67" s="73"/>
      <c r="C67" s="76"/>
      <c r="D67" s="2" t="s">
        <v>8</v>
      </c>
      <c r="E67" s="17">
        <f t="shared" si="24"/>
        <v>0</v>
      </c>
      <c r="F67" s="31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/>
      <c r="M67" s="23">
        <v>0</v>
      </c>
    </row>
    <row r="68" spans="1:13" ht="27" customHeight="1" x14ac:dyDescent="0.25">
      <c r="A68" s="70"/>
      <c r="B68" s="73"/>
      <c r="C68" s="76"/>
      <c r="D68" s="2" t="s">
        <v>5</v>
      </c>
      <c r="E68" s="17">
        <f t="shared" si="24"/>
        <v>0</v>
      </c>
      <c r="F68" s="31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/>
      <c r="M68" s="23">
        <v>0</v>
      </c>
    </row>
    <row r="69" spans="1:13" ht="27" customHeight="1" x14ac:dyDescent="0.25">
      <c r="A69" s="70"/>
      <c r="B69" s="73"/>
      <c r="C69" s="76"/>
      <c r="D69" s="2" t="s">
        <v>9</v>
      </c>
      <c r="E69" s="17">
        <f t="shared" si="24"/>
        <v>0</v>
      </c>
      <c r="F69" s="31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/>
      <c r="M69" s="23">
        <v>0</v>
      </c>
    </row>
    <row r="70" spans="1:13" ht="40.5" customHeight="1" x14ac:dyDescent="0.25">
      <c r="A70" s="70"/>
      <c r="B70" s="73"/>
      <c r="C70" s="76"/>
      <c r="D70" s="2" t="s">
        <v>39</v>
      </c>
      <c r="E70" s="17">
        <f t="shared" si="24"/>
        <v>0</v>
      </c>
      <c r="F70" s="31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/>
      <c r="M70" s="23">
        <v>0</v>
      </c>
    </row>
    <row r="71" spans="1:13" ht="44.25" customHeight="1" x14ac:dyDescent="0.25">
      <c r="A71" s="70"/>
      <c r="B71" s="73"/>
      <c r="C71" s="76"/>
      <c r="D71" s="2" t="s">
        <v>40</v>
      </c>
      <c r="E71" s="17">
        <f t="shared" si="24"/>
        <v>0</v>
      </c>
      <c r="F71" s="31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/>
      <c r="M71" s="23">
        <v>0</v>
      </c>
    </row>
    <row r="72" spans="1:13" ht="27" customHeight="1" x14ac:dyDescent="0.25">
      <c r="A72" s="71"/>
      <c r="B72" s="74"/>
      <c r="C72" s="77"/>
      <c r="D72" s="2" t="s">
        <v>12</v>
      </c>
      <c r="E72" s="20">
        <f>F72+G72+H72+I72+J72+K72+M72</f>
        <v>3000</v>
      </c>
      <c r="F72" s="31">
        <v>0</v>
      </c>
      <c r="G72" s="23">
        <v>0</v>
      </c>
      <c r="H72" s="23">
        <v>0</v>
      </c>
      <c r="I72" s="23">
        <v>1000</v>
      </c>
      <c r="J72" s="23">
        <v>1000</v>
      </c>
      <c r="K72" s="23">
        <v>1000</v>
      </c>
      <c r="L72" s="23"/>
      <c r="M72" s="23"/>
    </row>
    <row r="73" spans="1:13" ht="24" customHeight="1" x14ac:dyDescent="0.25">
      <c r="A73" s="65" t="s">
        <v>10</v>
      </c>
      <c r="B73" s="65"/>
      <c r="C73" s="65"/>
      <c r="D73" s="6" t="s">
        <v>18</v>
      </c>
      <c r="E73" s="17">
        <f t="shared" si="4"/>
        <v>221590.11336000002</v>
      </c>
      <c r="F73" s="32">
        <f t="shared" ref="F73:M73" si="27">SUM(F74:F79)</f>
        <v>17493.10526</v>
      </c>
      <c r="G73" s="24">
        <f>SUM(G74:G79)</f>
        <v>16829.264059999998</v>
      </c>
      <c r="H73" s="24">
        <f t="shared" si="27"/>
        <v>17644.473040000001</v>
      </c>
      <c r="I73" s="24">
        <f>SUM(I74:I79)</f>
        <v>18210.470999999998</v>
      </c>
      <c r="J73" s="24">
        <f t="shared" si="27"/>
        <v>19288.100000000002</v>
      </c>
      <c r="K73" s="24">
        <f t="shared" si="27"/>
        <v>19288.100000000002</v>
      </c>
      <c r="L73" s="24"/>
      <c r="M73" s="24">
        <f t="shared" si="27"/>
        <v>112836.6</v>
      </c>
    </row>
    <row r="74" spans="1:13" ht="29.25" customHeight="1" x14ac:dyDescent="0.25">
      <c r="A74" s="65"/>
      <c r="B74" s="65"/>
      <c r="C74" s="65"/>
      <c r="D74" s="6" t="s">
        <v>8</v>
      </c>
      <c r="E74" s="17">
        <f t="shared" si="4"/>
        <v>0</v>
      </c>
      <c r="F74" s="30">
        <f>F11+F18+F32+F67+F25</f>
        <v>0</v>
      </c>
      <c r="G74" s="22">
        <f t="shared" ref="G74:M74" si="28">G11+G18+G32+G67+G25</f>
        <v>0</v>
      </c>
      <c r="H74" s="22">
        <f t="shared" si="28"/>
        <v>0</v>
      </c>
      <c r="I74" s="22">
        <f t="shared" si="28"/>
        <v>0</v>
      </c>
      <c r="J74" s="22">
        <f t="shared" si="28"/>
        <v>0</v>
      </c>
      <c r="K74" s="22">
        <f t="shared" si="28"/>
        <v>0</v>
      </c>
      <c r="L74" s="22">
        <f t="shared" si="28"/>
        <v>0</v>
      </c>
      <c r="M74" s="22">
        <f t="shared" si="28"/>
        <v>0</v>
      </c>
    </row>
    <row r="75" spans="1:13" ht="46.5" customHeight="1" x14ac:dyDescent="0.25">
      <c r="A75" s="65"/>
      <c r="B75" s="65"/>
      <c r="C75" s="65"/>
      <c r="D75" s="6" t="s">
        <v>5</v>
      </c>
      <c r="E75" s="20">
        <f t="shared" si="4"/>
        <v>6556.92</v>
      </c>
      <c r="F75" s="30">
        <f t="shared" ref="F75:M79" si="29">F12+F19+F33+F68+F26</f>
        <v>518.4</v>
      </c>
      <c r="G75" s="22">
        <f t="shared" si="29"/>
        <v>308.41999999999996</v>
      </c>
      <c r="H75" s="22">
        <f t="shared" si="29"/>
        <v>555.4</v>
      </c>
      <c r="I75" s="22">
        <f t="shared" si="29"/>
        <v>573.9</v>
      </c>
      <c r="J75" s="22">
        <f t="shared" si="29"/>
        <v>575.1</v>
      </c>
      <c r="K75" s="22">
        <f t="shared" si="29"/>
        <v>575.1</v>
      </c>
      <c r="L75" s="22">
        <f t="shared" si="29"/>
        <v>0</v>
      </c>
      <c r="M75" s="22">
        <f t="shared" si="29"/>
        <v>3450.6000000000004</v>
      </c>
    </row>
    <row r="76" spans="1:13" ht="25.5" customHeight="1" x14ac:dyDescent="0.25">
      <c r="A76" s="65"/>
      <c r="B76" s="65"/>
      <c r="C76" s="65"/>
      <c r="D76" s="6" t="s">
        <v>6</v>
      </c>
      <c r="E76" s="20">
        <f>F76+G76+H76+I76+J76+K76+M76</f>
        <v>195845.19335999998</v>
      </c>
      <c r="F76" s="30">
        <f t="shared" si="29"/>
        <v>16974.705259999999</v>
      </c>
      <c r="G76" s="22">
        <f t="shared" si="29"/>
        <v>16520.844059999999</v>
      </c>
      <c r="H76" s="22">
        <f t="shared" si="29"/>
        <v>17089.073039999999</v>
      </c>
      <c r="I76" s="22">
        <f t="shared" si="29"/>
        <v>14936.571</v>
      </c>
      <c r="J76" s="22">
        <f t="shared" si="29"/>
        <v>16013.000000000002</v>
      </c>
      <c r="K76" s="22">
        <f t="shared" si="29"/>
        <v>16013.000000000002</v>
      </c>
      <c r="L76" s="22">
        <f t="shared" si="29"/>
        <v>5885</v>
      </c>
      <c r="M76" s="22">
        <f t="shared" si="29"/>
        <v>98298</v>
      </c>
    </row>
    <row r="77" spans="1:13" ht="67.5" customHeight="1" x14ac:dyDescent="0.25">
      <c r="A77" s="65"/>
      <c r="B77" s="65"/>
      <c r="C77" s="65"/>
      <c r="D77" s="6" t="s">
        <v>39</v>
      </c>
      <c r="E77" s="20">
        <f t="shared" si="4"/>
        <v>0</v>
      </c>
      <c r="F77" s="30">
        <f t="shared" si="29"/>
        <v>0</v>
      </c>
      <c r="G77" s="22">
        <f t="shared" si="29"/>
        <v>0</v>
      </c>
      <c r="H77" s="22">
        <f t="shared" si="29"/>
        <v>0</v>
      </c>
      <c r="I77" s="22">
        <f t="shared" si="29"/>
        <v>0</v>
      </c>
      <c r="J77" s="22">
        <f t="shared" si="29"/>
        <v>0</v>
      </c>
      <c r="K77" s="22">
        <f t="shared" si="29"/>
        <v>0</v>
      </c>
      <c r="L77" s="22">
        <f t="shared" si="29"/>
        <v>0</v>
      </c>
      <c r="M77" s="22">
        <f t="shared" si="29"/>
        <v>0</v>
      </c>
    </row>
    <row r="78" spans="1:13" ht="67.5" customHeight="1" x14ac:dyDescent="0.25">
      <c r="A78" s="65"/>
      <c r="B78" s="65"/>
      <c r="C78" s="65"/>
      <c r="D78" s="5" t="s">
        <v>40</v>
      </c>
      <c r="E78" s="20">
        <f t="shared" ref="E78" si="30">F78+G78+H78+I78+J78+K78+L78+M78</f>
        <v>0</v>
      </c>
      <c r="F78" s="30">
        <f t="shared" si="29"/>
        <v>0</v>
      </c>
      <c r="G78" s="22">
        <f t="shared" si="29"/>
        <v>0</v>
      </c>
      <c r="H78" s="22">
        <f t="shared" si="29"/>
        <v>0</v>
      </c>
      <c r="I78" s="22">
        <f t="shared" si="29"/>
        <v>0</v>
      </c>
      <c r="J78" s="22">
        <f t="shared" si="29"/>
        <v>0</v>
      </c>
      <c r="K78" s="22">
        <f t="shared" si="29"/>
        <v>0</v>
      </c>
      <c r="L78" s="22">
        <f t="shared" si="29"/>
        <v>0</v>
      </c>
      <c r="M78" s="22">
        <f t="shared" si="29"/>
        <v>0</v>
      </c>
    </row>
    <row r="79" spans="1:13" ht="28.5" customHeight="1" x14ac:dyDescent="0.25">
      <c r="A79" s="65"/>
      <c r="B79" s="65"/>
      <c r="C79" s="65"/>
      <c r="D79" s="6" t="s">
        <v>12</v>
      </c>
      <c r="E79" s="20">
        <f>F79+G79+H79+I79+J79+K79+M79</f>
        <v>19188</v>
      </c>
      <c r="F79" s="30">
        <f t="shared" si="29"/>
        <v>0</v>
      </c>
      <c r="G79" s="22">
        <f t="shared" si="29"/>
        <v>0</v>
      </c>
      <c r="H79" s="22">
        <f t="shared" si="29"/>
        <v>0</v>
      </c>
      <c r="I79" s="22">
        <f t="shared" si="29"/>
        <v>2700</v>
      </c>
      <c r="J79" s="22">
        <f t="shared" si="29"/>
        <v>2700</v>
      </c>
      <c r="K79" s="22">
        <f t="shared" si="29"/>
        <v>2700</v>
      </c>
      <c r="L79" s="22">
        <f t="shared" si="29"/>
        <v>8500</v>
      </c>
      <c r="M79" s="22">
        <f t="shared" si="29"/>
        <v>11088</v>
      </c>
    </row>
    <row r="80" spans="1:13" ht="33.75" customHeight="1" x14ac:dyDescent="0.25">
      <c r="A80" s="97" t="s">
        <v>1</v>
      </c>
      <c r="B80" s="97"/>
      <c r="C80" s="97"/>
      <c r="D80" s="10"/>
      <c r="E80" s="17"/>
      <c r="F80" s="32"/>
      <c r="G80" s="24"/>
      <c r="H80" s="26"/>
      <c r="I80" s="26"/>
      <c r="J80" s="26"/>
      <c r="K80" s="26"/>
      <c r="L80" s="26"/>
      <c r="M80" s="26"/>
    </row>
    <row r="81" spans="1:13" ht="33.75" customHeight="1" x14ac:dyDescent="0.25">
      <c r="A81" s="53" t="s">
        <v>43</v>
      </c>
      <c r="B81" s="54"/>
      <c r="C81" s="55"/>
      <c r="D81" s="43" t="s">
        <v>18</v>
      </c>
      <c r="E81" s="17">
        <f>E82+E83+E84+E85+E86+E87</f>
        <v>0</v>
      </c>
      <c r="F81" s="32">
        <f>F82+F83+F84+F85+F86+F87</f>
        <v>0</v>
      </c>
      <c r="G81" s="24">
        <f t="shared" ref="G81:M81" si="31">G82+G83+G84+G85+G86+G87</f>
        <v>0</v>
      </c>
      <c r="H81" s="24">
        <f t="shared" si="31"/>
        <v>0</v>
      </c>
      <c r="I81" s="24">
        <f t="shared" si="31"/>
        <v>0</v>
      </c>
      <c r="J81" s="24">
        <f t="shared" si="31"/>
        <v>0</v>
      </c>
      <c r="K81" s="24">
        <f t="shared" si="31"/>
        <v>0</v>
      </c>
      <c r="L81" s="24">
        <f t="shared" si="31"/>
        <v>0</v>
      </c>
      <c r="M81" s="24">
        <f t="shared" si="31"/>
        <v>0</v>
      </c>
    </row>
    <row r="82" spans="1:13" ht="33.75" customHeight="1" x14ac:dyDescent="0.25">
      <c r="A82" s="56"/>
      <c r="B82" s="57"/>
      <c r="C82" s="58"/>
      <c r="D82" s="43" t="s">
        <v>8</v>
      </c>
      <c r="E82" s="17">
        <f>F82+G82+H82+I82+J82+K82+M82</f>
        <v>0</v>
      </c>
      <c r="F82" s="32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f t="shared" ref="L82" si="32">L74</f>
        <v>0</v>
      </c>
      <c r="M82" s="24">
        <v>0</v>
      </c>
    </row>
    <row r="83" spans="1:13" ht="33.75" customHeight="1" x14ac:dyDescent="0.25">
      <c r="A83" s="56"/>
      <c r="B83" s="57"/>
      <c r="C83" s="58"/>
      <c r="D83" s="43" t="s">
        <v>5</v>
      </c>
      <c r="E83" s="17">
        <f t="shared" ref="E83:E87" si="33">F83+G83+H83+I83+J83+K83+M83</f>
        <v>0</v>
      </c>
      <c r="F83" s="32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/>
      <c r="M83" s="24">
        <v>0</v>
      </c>
    </row>
    <row r="84" spans="1:13" ht="33.75" customHeight="1" x14ac:dyDescent="0.25">
      <c r="A84" s="56"/>
      <c r="B84" s="57"/>
      <c r="C84" s="58"/>
      <c r="D84" s="43" t="s">
        <v>6</v>
      </c>
      <c r="E84" s="17">
        <f t="shared" si="33"/>
        <v>0</v>
      </c>
      <c r="F84" s="32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/>
      <c r="M84" s="24">
        <v>0</v>
      </c>
    </row>
    <row r="85" spans="1:13" ht="47.25" customHeight="1" x14ac:dyDescent="0.25">
      <c r="A85" s="56"/>
      <c r="B85" s="57"/>
      <c r="C85" s="58"/>
      <c r="D85" s="43" t="s">
        <v>39</v>
      </c>
      <c r="E85" s="17">
        <f t="shared" si="33"/>
        <v>0</v>
      </c>
      <c r="F85" s="32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/>
      <c r="M85" s="24">
        <v>0</v>
      </c>
    </row>
    <row r="86" spans="1:13" ht="50.25" customHeight="1" x14ac:dyDescent="0.25">
      <c r="A86" s="56"/>
      <c r="B86" s="57"/>
      <c r="C86" s="58"/>
      <c r="D86" s="2" t="s">
        <v>40</v>
      </c>
      <c r="E86" s="17">
        <f t="shared" si="33"/>
        <v>0</v>
      </c>
      <c r="F86" s="32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/>
      <c r="M86" s="24">
        <v>0</v>
      </c>
    </row>
    <row r="87" spans="1:13" ht="33.75" customHeight="1" x14ac:dyDescent="0.25">
      <c r="A87" s="59"/>
      <c r="B87" s="60"/>
      <c r="C87" s="61"/>
      <c r="D87" s="43" t="s">
        <v>12</v>
      </c>
      <c r="E87" s="17">
        <f t="shared" si="33"/>
        <v>0</v>
      </c>
      <c r="F87" s="32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/>
      <c r="M87" s="24">
        <v>0</v>
      </c>
    </row>
    <row r="88" spans="1:13" ht="33.75" customHeight="1" x14ac:dyDescent="0.25">
      <c r="A88" s="53" t="s">
        <v>44</v>
      </c>
      <c r="B88" s="54"/>
      <c r="C88" s="55"/>
      <c r="D88" s="43" t="s">
        <v>18</v>
      </c>
      <c r="E88" s="17">
        <f>E89+E90+E91+E92+E93+E94</f>
        <v>221590.11335999999</v>
      </c>
      <c r="F88" s="49">
        <f t="shared" ref="F88:M88" si="34">F89+F90+F91+F92+F93+F94</f>
        <v>17493.10526</v>
      </c>
      <c r="G88" s="17">
        <f t="shared" si="34"/>
        <v>16829.264059999998</v>
      </c>
      <c r="H88" s="17">
        <f t="shared" si="34"/>
        <v>17644.473040000001</v>
      </c>
      <c r="I88" s="17">
        <f t="shared" si="34"/>
        <v>18210.470999999998</v>
      </c>
      <c r="J88" s="17">
        <f t="shared" si="34"/>
        <v>19288.100000000002</v>
      </c>
      <c r="K88" s="17">
        <f t="shared" si="34"/>
        <v>19288.100000000002</v>
      </c>
      <c r="L88" s="17">
        <f t="shared" si="34"/>
        <v>14385</v>
      </c>
      <c r="M88" s="17">
        <f t="shared" si="34"/>
        <v>112836.6</v>
      </c>
    </row>
    <row r="89" spans="1:13" ht="33.75" customHeight="1" x14ac:dyDescent="0.25">
      <c r="A89" s="56"/>
      <c r="B89" s="57"/>
      <c r="C89" s="58"/>
      <c r="D89" s="43" t="s">
        <v>8</v>
      </c>
      <c r="E89" s="17">
        <f>F89+G89+H89+I89+J89+K89+M89</f>
        <v>0</v>
      </c>
      <c r="F89" s="32">
        <f>F74</f>
        <v>0</v>
      </c>
      <c r="G89" s="24">
        <f t="shared" ref="G89:M89" si="35">G74</f>
        <v>0</v>
      </c>
      <c r="H89" s="24">
        <f t="shared" si="35"/>
        <v>0</v>
      </c>
      <c r="I89" s="24">
        <f t="shared" si="35"/>
        <v>0</v>
      </c>
      <c r="J89" s="24">
        <f t="shared" si="35"/>
        <v>0</v>
      </c>
      <c r="K89" s="24">
        <f t="shared" si="35"/>
        <v>0</v>
      </c>
      <c r="L89" s="24">
        <f t="shared" si="35"/>
        <v>0</v>
      </c>
      <c r="M89" s="24">
        <f t="shared" si="35"/>
        <v>0</v>
      </c>
    </row>
    <row r="90" spans="1:13" ht="33.75" customHeight="1" x14ac:dyDescent="0.25">
      <c r="A90" s="56"/>
      <c r="B90" s="57"/>
      <c r="C90" s="58"/>
      <c r="D90" s="43" t="s">
        <v>5</v>
      </c>
      <c r="E90" s="17">
        <f t="shared" ref="E90:E94" si="36">F90+G90+H90+I90+J90+K90+M90</f>
        <v>6556.92</v>
      </c>
      <c r="F90" s="32">
        <f t="shared" ref="F90:M94" si="37">F75</f>
        <v>518.4</v>
      </c>
      <c r="G90" s="24">
        <f t="shared" si="37"/>
        <v>308.41999999999996</v>
      </c>
      <c r="H90" s="24">
        <f t="shared" si="37"/>
        <v>555.4</v>
      </c>
      <c r="I90" s="24">
        <f t="shared" si="37"/>
        <v>573.9</v>
      </c>
      <c r="J90" s="24">
        <f t="shared" si="37"/>
        <v>575.1</v>
      </c>
      <c r="K90" s="24">
        <f t="shared" si="37"/>
        <v>575.1</v>
      </c>
      <c r="L90" s="24">
        <f t="shared" si="37"/>
        <v>0</v>
      </c>
      <c r="M90" s="24">
        <f t="shared" si="37"/>
        <v>3450.6000000000004</v>
      </c>
    </row>
    <row r="91" spans="1:13" ht="33.75" customHeight="1" x14ac:dyDescent="0.25">
      <c r="A91" s="56"/>
      <c r="B91" s="57"/>
      <c r="C91" s="58"/>
      <c r="D91" s="43" t="s">
        <v>6</v>
      </c>
      <c r="E91" s="17">
        <f t="shared" si="36"/>
        <v>195845.19335999998</v>
      </c>
      <c r="F91" s="32">
        <f t="shared" si="37"/>
        <v>16974.705259999999</v>
      </c>
      <c r="G91" s="24">
        <f t="shared" si="37"/>
        <v>16520.844059999999</v>
      </c>
      <c r="H91" s="24">
        <f t="shared" si="37"/>
        <v>17089.073039999999</v>
      </c>
      <c r="I91" s="24">
        <f t="shared" si="37"/>
        <v>14936.571</v>
      </c>
      <c r="J91" s="24">
        <f t="shared" si="37"/>
        <v>16013.000000000002</v>
      </c>
      <c r="K91" s="24">
        <f t="shared" si="37"/>
        <v>16013.000000000002</v>
      </c>
      <c r="L91" s="24">
        <f t="shared" si="37"/>
        <v>5885</v>
      </c>
      <c r="M91" s="24">
        <f t="shared" si="37"/>
        <v>98298</v>
      </c>
    </row>
    <row r="92" spans="1:13" ht="54.75" customHeight="1" x14ac:dyDescent="0.25">
      <c r="A92" s="56"/>
      <c r="B92" s="57"/>
      <c r="C92" s="58"/>
      <c r="D92" s="43" t="s">
        <v>39</v>
      </c>
      <c r="E92" s="17">
        <f t="shared" si="36"/>
        <v>0</v>
      </c>
      <c r="F92" s="32">
        <f t="shared" si="37"/>
        <v>0</v>
      </c>
      <c r="G92" s="24">
        <f t="shared" ref="G92:M92" si="38">G77</f>
        <v>0</v>
      </c>
      <c r="H92" s="24">
        <f t="shared" si="38"/>
        <v>0</v>
      </c>
      <c r="I92" s="24">
        <f t="shared" si="38"/>
        <v>0</v>
      </c>
      <c r="J92" s="24">
        <f t="shared" si="38"/>
        <v>0</v>
      </c>
      <c r="K92" s="24">
        <f t="shared" si="38"/>
        <v>0</v>
      </c>
      <c r="L92" s="24">
        <f t="shared" si="38"/>
        <v>0</v>
      </c>
      <c r="M92" s="24">
        <f t="shared" si="38"/>
        <v>0</v>
      </c>
    </row>
    <row r="93" spans="1:13" ht="48.75" customHeight="1" x14ac:dyDescent="0.25">
      <c r="A93" s="56"/>
      <c r="B93" s="57"/>
      <c r="C93" s="58"/>
      <c r="D93" s="2" t="s">
        <v>40</v>
      </c>
      <c r="E93" s="17">
        <f t="shared" si="36"/>
        <v>0</v>
      </c>
      <c r="F93" s="32">
        <f t="shared" si="37"/>
        <v>0</v>
      </c>
      <c r="G93" s="24">
        <f t="shared" ref="G93:M93" si="39">G78</f>
        <v>0</v>
      </c>
      <c r="H93" s="24">
        <f t="shared" si="39"/>
        <v>0</v>
      </c>
      <c r="I93" s="24">
        <f t="shared" si="39"/>
        <v>0</v>
      </c>
      <c r="J93" s="24">
        <f t="shared" si="39"/>
        <v>0</v>
      </c>
      <c r="K93" s="24">
        <f t="shared" si="39"/>
        <v>0</v>
      </c>
      <c r="L93" s="24">
        <f t="shared" si="39"/>
        <v>0</v>
      </c>
      <c r="M93" s="24">
        <f t="shared" si="39"/>
        <v>0</v>
      </c>
    </row>
    <row r="94" spans="1:13" ht="33.75" customHeight="1" x14ac:dyDescent="0.25">
      <c r="A94" s="59"/>
      <c r="B94" s="60"/>
      <c r="C94" s="61"/>
      <c r="D94" s="43" t="s">
        <v>12</v>
      </c>
      <c r="E94" s="17">
        <f t="shared" si="36"/>
        <v>19188</v>
      </c>
      <c r="F94" s="32">
        <f t="shared" si="37"/>
        <v>0</v>
      </c>
      <c r="G94" s="24">
        <f t="shared" ref="G94:M94" si="40">G79</f>
        <v>0</v>
      </c>
      <c r="H94" s="24">
        <f t="shared" si="40"/>
        <v>0</v>
      </c>
      <c r="I94" s="24">
        <f t="shared" si="40"/>
        <v>2700</v>
      </c>
      <c r="J94" s="24">
        <f t="shared" si="40"/>
        <v>2700</v>
      </c>
      <c r="K94" s="24">
        <f t="shared" si="40"/>
        <v>2700</v>
      </c>
      <c r="L94" s="24">
        <f t="shared" si="40"/>
        <v>8500</v>
      </c>
      <c r="M94" s="24">
        <f t="shared" si="40"/>
        <v>11088</v>
      </c>
    </row>
    <row r="95" spans="1:13" ht="33.75" customHeight="1" x14ac:dyDescent="0.25">
      <c r="A95" s="62" t="s">
        <v>1</v>
      </c>
      <c r="B95" s="63"/>
      <c r="C95" s="64"/>
      <c r="D95" s="43"/>
      <c r="E95" s="17"/>
      <c r="F95" s="32"/>
      <c r="G95" s="24"/>
      <c r="H95" s="26"/>
      <c r="I95" s="26"/>
      <c r="J95" s="26"/>
      <c r="K95" s="26"/>
      <c r="L95" s="26"/>
      <c r="M95" s="26"/>
    </row>
    <row r="96" spans="1:13" ht="25.5" customHeight="1" x14ac:dyDescent="0.25">
      <c r="A96" s="98" t="s">
        <v>13</v>
      </c>
      <c r="B96" s="98"/>
      <c r="C96" s="98"/>
      <c r="D96" s="6" t="s">
        <v>18</v>
      </c>
      <c r="E96" s="17">
        <f>F96+G96+H96+I96+J96+K96+L96+M96</f>
        <v>0</v>
      </c>
      <c r="F96" s="32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/>
      <c r="M96" s="24">
        <v>0</v>
      </c>
    </row>
    <row r="97" spans="1:13" ht="36.75" customHeight="1" x14ac:dyDescent="0.25">
      <c r="A97" s="98"/>
      <c r="B97" s="98"/>
      <c r="C97" s="98"/>
      <c r="D97" s="10" t="s">
        <v>8</v>
      </c>
      <c r="E97" s="17">
        <f t="shared" ref="E97:E102" si="41">F97+G97+H97+I97+J97+K97+L97+M97</f>
        <v>0</v>
      </c>
      <c r="F97" s="32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/>
      <c r="M97" s="24">
        <v>0</v>
      </c>
    </row>
    <row r="98" spans="1:13" ht="36.75" customHeight="1" x14ac:dyDescent="0.25">
      <c r="A98" s="98"/>
      <c r="B98" s="98"/>
      <c r="C98" s="98"/>
      <c r="D98" s="10" t="s">
        <v>5</v>
      </c>
      <c r="E98" s="17">
        <f t="shared" si="41"/>
        <v>0</v>
      </c>
      <c r="F98" s="32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/>
      <c r="M98" s="24">
        <v>0</v>
      </c>
    </row>
    <row r="99" spans="1:13" ht="36.75" customHeight="1" x14ac:dyDescent="0.25">
      <c r="A99" s="98"/>
      <c r="B99" s="98"/>
      <c r="C99" s="98"/>
      <c r="D99" s="10" t="s">
        <v>6</v>
      </c>
      <c r="E99" s="17">
        <f t="shared" si="41"/>
        <v>0</v>
      </c>
      <c r="F99" s="32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/>
      <c r="M99" s="24">
        <v>0</v>
      </c>
    </row>
    <row r="100" spans="1:13" ht="62.25" customHeight="1" x14ac:dyDescent="0.25">
      <c r="A100" s="98"/>
      <c r="B100" s="98"/>
      <c r="C100" s="98"/>
      <c r="D100" s="10" t="s">
        <v>39</v>
      </c>
      <c r="E100" s="17">
        <f t="shared" si="41"/>
        <v>0</v>
      </c>
      <c r="F100" s="32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/>
      <c r="M100" s="24">
        <v>0</v>
      </c>
    </row>
    <row r="101" spans="1:13" ht="62.25" customHeight="1" x14ac:dyDescent="0.25">
      <c r="A101" s="98"/>
      <c r="B101" s="98"/>
      <c r="C101" s="98"/>
      <c r="D101" s="2" t="s">
        <v>40</v>
      </c>
      <c r="E101" s="17">
        <f t="shared" si="41"/>
        <v>0</v>
      </c>
      <c r="F101" s="32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/>
      <c r="M101" s="24">
        <v>0</v>
      </c>
    </row>
    <row r="102" spans="1:13" ht="27.75" customHeight="1" x14ac:dyDescent="0.25">
      <c r="A102" s="98"/>
      <c r="B102" s="98"/>
      <c r="C102" s="98"/>
      <c r="D102" s="8" t="s">
        <v>12</v>
      </c>
      <c r="E102" s="17">
        <f t="shared" si="41"/>
        <v>0</v>
      </c>
      <c r="F102" s="32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/>
      <c r="M102" s="24">
        <v>0</v>
      </c>
    </row>
    <row r="103" spans="1:13" ht="33.75" customHeight="1" x14ac:dyDescent="0.25">
      <c r="A103" s="98" t="s">
        <v>14</v>
      </c>
      <c r="B103" s="98"/>
      <c r="C103" s="98"/>
      <c r="D103" s="6" t="s">
        <v>18</v>
      </c>
      <c r="E103" s="17">
        <f>F103+G103+H103+I103+J103+K103+M103</f>
        <v>221590.11336000002</v>
      </c>
      <c r="F103" s="32">
        <f t="shared" ref="F103" si="42">SUM(F104:F109)</f>
        <v>17493.10526</v>
      </c>
      <c r="G103" s="24">
        <f t="shared" ref="G103:M103" si="43">SUM(G104:G109)</f>
        <v>16829.264059999998</v>
      </c>
      <c r="H103" s="24">
        <f t="shared" si="43"/>
        <v>17644.473040000001</v>
      </c>
      <c r="I103" s="24">
        <f t="shared" si="43"/>
        <v>18210.470999999998</v>
      </c>
      <c r="J103" s="24">
        <f t="shared" si="43"/>
        <v>19288.100000000002</v>
      </c>
      <c r="K103" s="24">
        <f t="shared" si="43"/>
        <v>19288.100000000002</v>
      </c>
      <c r="L103" s="24"/>
      <c r="M103" s="24">
        <f t="shared" si="43"/>
        <v>112836.6</v>
      </c>
    </row>
    <row r="104" spans="1:13" ht="33.75" customHeight="1" x14ac:dyDescent="0.25">
      <c r="A104" s="98"/>
      <c r="B104" s="98"/>
      <c r="C104" s="98"/>
      <c r="D104" s="10" t="s">
        <v>8</v>
      </c>
      <c r="E104" s="20">
        <f>F104+G104+H104+I104+J104+K104+M104</f>
        <v>0</v>
      </c>
      <c r="F104" s="30">
        <f t="shared" ref="F104:G108" si="44">F74</f>
        <v>0</v>
      </c>
      <c r="G104" s="22">
        <f t="shared" si="44"/>
        <v>0</v>
      </c>
      <c r="H104" s="22">
        <f t="shared" ref="H104:M104" si="45">H74</f>
        <v>0</v>
      </c>
      <c r="I104" s="22">
        <f t="shared" si="45"/>
        <v>0</v>
      </c>
      <c r="J104" s="22">
        <f t="shared" si="45"/>
        <v>0</v>
      </c>
      <c r="K104" s="22">
        <f t="shared" si="45"/>
        <v>0</v>
      </c>
      <c r="L104" s="22"/>
      <c r="M104" s="22">
        <f t="shared" si="45"/>
        <v>0</v>
      </c>
    </row>
    <row r="105" spans="1:13" ht="33.75" customHeight="1" x14ac:dyDescent="0.25">
      <c r="A105" s="98"/>
      <c r="B105" s="98"/>
      <c r="C105" s="98"/>
      <c r="D105" s="10" t="s">
        <v>5</v>
      </c>
      <c r="E105" s="20">
        <f t="shared" ref="E105:E109" si="46">F105+G105+H105+I105+J105+K105+M105</f>
        <v>6556.92</v>
      </c>
      <c r="F105" s="30">
        <f t="shared" si="44"/>
        <v>518.4</v>
      </c>
      <c r="G105" s="22">
        <f t="shared" si="44"/>
        <v>308.41999999999996</v>
      </c>
      <c r="H105" s="22">
        <f t="shared" ref="H105:M105" si="47">H75</f>
        <v>555.4</v>
      </c>
      <c r="I105" s="22">
        <f t="shared" si="47"/>
        <v>573.9</v>
      </c>
      <c r="J105" s="22">
        <f t="shared" si="47"/>
        <v>575.1</v>
      </c>
      <c r="K105" s="22">
        <f t="shared" si="47"/>
        <v>575.1</v>
      </c>
      <c r="L105" s="22"/>
      <c r="M105" s="22">
        <f t="shared" si="47"/>
        <v>3450.6000000000004</v>
      </c>
    </row>
    <row r="106" spans="1:13" ht="33.75" customHeight="1" x14ac:dyDescent="0.25">
      <c r="A106" s="98"/>
      <c r="B106" s="98"/>
      <c r="C106" s="98"/>
      <c r="D106" s="10" t="s">
        <v>6</v>
      </c>
      <c r="E106" s="20">
        <f>F106+G106+H106+I106+J106+K106+M106</f>
        <v>195845.19335999998</v>
      </c>
      <c r="F106" s="30">
        <f t="shared" si="44"/>
        <v>16974.705259999999</v>
      </c>
      <c r="G106" s="22">
        <f t="shared" si="44"/>
        <v>16520.844059999999</v>
      </c>
      <c r="H106" s="22">
        <f t="shared" ref="H106:M106" si="48">H76</f>
        <v>17089.073039999999</v>
      </c>
      <c r="I106" s="22">
        <f t="shared" si="48"/>
        <v>14936.571</v>
      </c>
      <c r="J106" s="22">
        <f t="shared" si="48"/>
        <v>16013.000000000002</v>
      </c>
      <c r="K106" s="22">
        <f t="shared" si="48"/>
        <v>16013.000000000002</v>
      </c>
      <c r="L106" s="22"/>
      <c r="M106" s="22">
        <f t="shared" si="48"/>
        <v>98298</v>
      </c>
    </row>
    <row r="107" spans="1:13" ht="66" customHeight="1" x14ac:dyDescent="0.25">
      <c r="A107" s="98"/>
      <c r="B107" s="98"/>
      <c r="C107" s="98"/>
      <c r="D107" s="10" t="s">
        <v>39</v>
      </c>
      <c r="E107" s="20">
        <f t="shared" si="46"/>
        <v>0</v>
      </c>
      <c r="F107" s="30">
        <f t="shared" si="44"/>
        <v>0</v>
      </c>
      <c r="G107" s="22">
        <f t="shared" si="44"/>
        <v>0</v>
      </c>
      <c r="H107" s="22">
        <f t="shared" ref="H107:M107" si="49">H77</f>
        <v>0</v>
      </c>
      <c r="I107" s="22">
        <f t="shared" si="49"/>
        <v>0</v>
      </c>
      <c r="J107" s="22">
        <f t="shared" si="49"/>
        <v>0</v>
      </c>
      <c r="K107" s="22">
        <f t="shared" si="49"/>
        <v>0</v>
      </c>
      <c r="L107" s="22"/>
      <c r="M107" s="22">
        <f t="shared" si="49"/>
        <v>0</v>
      </c>
    </row>
    <row r="108" spans="1:13" ht="66" customHeight="1" x14ac:dyDescent="0.25">
      <c r="A108" s="98"/>
      <c r="B108" s="98"/>
      <c r="C108" s="98"/>
      <c r="D108" s="2" t="s">
        <v>40</v>
      </c>
      <c r="E108" s="20">
        <f t="shared" si="46"/>
        <v>0</v>
      </c>
      <c r="F108" s="30">
        <f t="shared" si="44"/>
        <v>0</v>
      </c>
      <c r="G108" s="22">
        <f t="shared" si="44"/>
        <v>0</v>
      </c>
      <c r="H108" s="22">
        <f t="shared" ref="H108:M108" si="50">H78</f>
        <v>0</v>
      </c>
      <c r="I108" s="22">
        <f t="shared" si="50"/>
        <v>0</v>
      </c>
      <c r="J108" s="22">
        <f t="shared" si="50"/>
        <v>0</v>
      </c>
      <c r="K108" s="22">
        <f t="shared" si="50"/>
        <v>0</v>
      </c>
      <c r="L108" s="22"/>
      <c r="M108" s="22">
        <f t="shared" si="50"/>
        <v>0</v>
      </c>
    </row>
    <row r="109" spans="1:13" ht="44.25" customHeight="1" x14ac:dyDescent="0.25">
      <c r="A109" s="98"/>
      <c r="B109" s="98"/>
      <c r="C109" s="98"/>
      <c r="D109" s="10" t="s">
        <v>12</v>
      </c>
      <c r="E109" s="20">
        <f t="shared" si="46"/>
        <v>19188</v>
      </c>
      <c r="F109" s="30">
        <f t="shared" ref="F109:G109" si="51">F79</f>
        <v>0</v>
      </c>
      <c r="G109" s="22">
        <f t="shared" si="51"/>
        <v>0</v>
      </c>
      <c r="H109" s="22">
        <f t="shared" ref="H109:M109" si="52">H79</f>
        <v>0</v>
      </c>
      <c r="I109" s="22">
        <f t="shared" si="52"/>
        <v>2700</v>
      </c>
      <c r="J109" s="22">
        <f t="shared" si="52"/>
        <v>2700</v>
      </c>
      <c r="K109" s="22">
        <f t="shared" si="52"/>
        <v>2700</v>
      </c>
      <c r="L109" s="22"/>
      <c r="M109" s="22">
        <f t="shared" si="52"/>
        <v>11088</v>
      </c>
    </row>
    <row r="110" spans="1:13" ht="44.25" customHeight="1" x14ac:dyDescent="0.25">
      <c r="A110" s="97" t="s">
        <v>29</v>
      </c>
      <c r="B110" s="97"/>
      <c r="C110" s="97"/>
      <c r="D110" s="6" t="s">
        <v>18</v>
      </c>
      <c r="E110" s="17">
        <f>E111+E112+E113+E114+E115+E116</f>
        <v>132439.4</v>
      </c>
      <c r="F110" s="32">
        <f t="shared" ref="F110" si="53">SUM(F111:F116)</f>
        <v>518.4</v>
      </c>
      <c r="G110" s="24">
        <f t="shared" ref="G110:K110" si="54">SUM(G111:G116)</f>
        <v>11190.9</v>
      </c>
      <c r="H110" s="24">
        <f t="shared" si="54"/>
        <v>12055.4</v>
      </c>
      <c r="I110" s="24">
        <f t="shared" si="54"/>
        <v>12073.9</v>
      </c>
      <c r="J110" s="24">
        <f t="shared" si="54"/>
        <v>12075.1</v>
      </c>
      <c r="K110" s="24">
        <f t="shared" si="54"/>
        <v>12075.1</v>
      </c>
      <c r="L110" s="24"/>
      <c r="M110" s="24">
        <f t="shared" ref="M110" si="55">SUM(M111:M116)</f>
        <v>72450.600000000006</v>
      </c>
    </row>
    <row r="111" spans="1:13" ht="44.25" customHeight="1" x14ac:dyDescent="0.25">
      <c r="A111" s="97"/>
      <c r="B111" s="97"/>
      <c r="C111" s="97"/>
      <c r="D111" s="16" t="s">
        <v>8</v>
      </c>
      <c r="E111" s="17">
        <f t="shared" ref="E111" si="56">F111+G111+H111+I111+J111+K111+L111+M111</f>
        <v>0</v>
      </c>
      <c r="F111" s="32">
        <f>F46</f>
        <v>0</v>
      </c>
      <c r="G111" s="24">
        <f t="shared" ref="G111:M111" si="57">G46</f>
        <v>0</v>
      </c>
      <c r="H111" s="24">
        <f t="shared" si="57"/>
        <v>0</v>
      </c>
      <c r="I111" s="24">
        <f t="shared" si="57"/>
        <v>0</v>
      </c>
      <c r="J111" s="24">
        <f t="shared" si="57"/>
        <v>0</v>
      </c>
      <c r="K111" s="24">
        <f t="shared" si="57"/>
        <v>0</v>
      </c>
      <c r="L111" s="24">
        <f t="shared" si="57"/>
        <v>0</v>
      </c>
      <c r="M111" s="24">
        <f t="shared" si="57"/>
        <v>0</v>
      </c>
    </row>
    <row r="112" spans="1:13" ht="44.25" customHeight="1" x14ac:dyDescent="0.25">
      <c r="A112" s="97"/>
      <c r="B112" s="97"/>
      <c r="C112" s="97"/>
      <c r="D112" s="16" t="s">
        <v>5</v>
      </c>
      <c r="E112" s="17">
        <f>F112+G112+H112+I112+J112+K112+M112</f>
        <v>6439.4</v>
      </c>
      <c r="F112" s="32">
        <f t="shared" ref="F112:M112" si="58">F47+F12</f>
        <v>518.4</v>
      </c>
      <c r="G112" s="24">
        <f t="shared" si="58"/>
        <v>190.89999999999998</v>
      </c>
      <c r="H112" s="24">
        <f t="shared" si="58"/>
        <v>555.4</v>
      </c>
      <c r="I112" s="24">
        <f t="shared" si="58"/>
        <v>573.9</v>
      </c>
      <c r="J112" s="24">
        <f t="shared" si="58"/>
        <v>575.1</v>
      </c>
      <c r="K112" s="24">
        <f t="shared" si="58"/>
        <v>575.1</v>
      </c>
      <c r="L112" s="24">
        <f t="shared" si="58"/>
        <v>0</v>
      </c>
      <c r="M112" s="24">
        <f t="shared" si="58"/>
        <v>3450.6000000000004</v>
      </c>
    </row>
    <row r="113" spans="1:13" ht="44.25" customHeight="1" x14ac:dyDescent="0.25">
      <c r="A113" s="97"/>
      <c r="B113" s="97"/>
      <c r="C113" s="97"/>
      <c r="D113" s="16" t="s">
        <v>6</v>
      </c>
      <c r="E113" s="17">
        <f>F113+G113+H113+I113+J113+K113+M113</f>
        <v>126000</v>
      </c>
      <c r="F113" s="32">
        <f t="shared" ref="F113:M116" si="59">F48</f>
        <v>0</v>
      </c>
      <c r="G113" s="24">
        <f t="shared" si="59"/>
        <v>11000</v>
      </c>
      <c r="H113" s="24">
        <f t="shared" si="59"/>
        <v>11500</v>
      </c>
      <c r="I113" s="24">
        <f t="shared" si="59"/>
        <v>11500</v>
      </c>
      <c r="J113" s="24">
        <f t="shared" si="59"/>
        <v>11500</v>
      </c>
      <c r="K113" s="24">
        <f t="shared" si="59"/>
        <v>11500</v>
      </c>
      <c r="L113" s="24">
        <f t="shared" si="59"/>
        <v>2500</v>
      </c>
      <c r="M113" s="24">
        <f t="shared" si="59"/>
        <v>69000</v>
      </c>
    </row>
    <row r="114" spans="1:13" ht="44.25" customHeight="1" x14ac:dyDescent="0.25">
      <c r="A114" s="97"/>
      <c r="B114" s="97"/>
      <c r="C114" s="97"/>
      <c r="D114" s="16" t="s">
        <v>39</v>
      </c>
      <c r="E114" s="17">
        <f t="shared" ref="E114:E116" si="60">F114+G114+H114+I114+J114+K114+M114</f>
        <v>0</v>
      </c>
      <c r="F114" s="32">
        <f t="shared" si="59"/>
        <v>0</v>
      </c>
      <c r="G114" s="24">
        <f t="shared" si="59"/>
        <v>0</v>
      </c>
      <c r="H114" s="24">
        <f t="shared" si="59"/>
        <v>0</v>
      </c>
      <c r="I114" s="24">
        <f t="shared" si="59"/>
        <v>0</v>
      </c>
      <c r="J114" s="24">
        <f t="shared" si="59"/>
        <v>0</v>
      </c>
      <c r="K114" s="24">
        <f t="shared" si="59"/>
        <v>0</v>
      </c>
      <c r="L114" s="24">
        <f t="shared" si="59"/>
        <v>0</v>
      </c>
      <c r="M114" s="24">
        <f t="shared" si="59"/>
        <v>0</v>
      </c>
    </row>
    <row r="115" spans="1:13" ht="44.25" customHeight="1" x14ac:dyDescent="0.25">
      <c r="A115" s="97"/>
      <c r="B115" s="97"/>
      <c r="C115" s="97"/>
      <c r="D115" s="2" t="s">
        <v>40</v>
      </c>
      <c r="E115" s="17">
        <f t="shared" si="60"/>
        <v>0</v>
      </c>
      <c r="F115" s="32">
        <f t="shared" si="59"/>
        <v>0</v>
      </c>
      <c r="G115" s="24">
        <f t="shared" si="59"/>
        <v>0</v>
      </c>
      <c r="H115" s="24">
        <f t="shared" si="59"/>
        <v>0</v>
      </c>
      <c r="I115" s="24">
        <f t="shared" si="59"/>
        <v>0</v>
      </c>
      <c r="J115" s="24">
        <f t="shared" si="59"/>
        <v>0</v>
      </c>
      <c r="K115" s="24">
        <f t="shared" si="59"/>
        <v>0</v>
      </c>
      <c r="L115" s="24">
        <f t="shared" si="59"/>
        <v>0</v>
      </c>
      <c r="M115" s="24">
        <f t="shared" si="59"/>
        <v>0</v>
      </c>
    </row>
    <row r="116" spans="1:13" ht="44.25" customHeight="1" x14ac:dyDescent="0.25">
      <c r="A116" s="97"/>
      <c r="B116" s="97"/>
      <c r="C116" s="97"/>
      <c r="D116" s="16" t="s">
        <v>12</v>
      </c>
      <c r="E116" s="17">
        <f t="shared" si="60"/>
        <v>0</v>
      </c>
      <c r="F116" s="32">
        <f t="shared" si="59"/>
        <v>0</v>
      </c>
      <c r="G116" s="24">
        <f t="shared" si="59"/>
        <v>0</v>
      </c>
      <c r="H116" s="24">
        <f t="shared" si="59"/>
        <v>0</v>
      </c>
      <c r="I116" s="24">
        <f t="shared" si="59"/>
        <v>0</v>
      </c>
      <c r="J116" s="24">
        <f t="shared" si="59"/>
        <v>0</v>
      </c>
      <c r="K116" s="24">
        <f t="shared" si="59"/>
        <v>0</v>
      </c>
      <c r="L116" s="24">
        <f t="shared" si="59"/>
        <v>8500</v>
      </c>
      <c r="M116" s="24">
        <f t="shared" si="59"/>
        <v>0</v>
      </c>
    </row>
    <row r="117" spans="1:13" ht="32.25" customHeight="1" x14ac:dyDescent="0.25">
      <c r="A117" s="97" t="s">
        <v>32</v>
      </c>
      <c r="B117" s="97"/>
      <c r="C117" s="97"/>
      <c r="D117" s="6" t="s">
        <v>18</v>
      </c>
      <c r="E117" s="17">
        <f>F117+G117+H117+I117+J117+K117+L117+M117</f>
        <v>1620</v>
      </c>
      <c r="F117" s="32">
        <f t="shared" ref="F117" si="61">SUM(F118:F123)</f>
        <v>0</v>
      </c>
      <c r="G117" s="24">
        <f t="shared" ref="G117:M117" si="62">SUM(G118:G123)</f>
        <v>0</v>
      </c>
      <c r="H117" s="24">
        <f t="shared" si="62"/>
        <v>0</v>
      </c>
      <c r="I117" s="24">
        <f t="shared" si="62"/>
        <v>20</v>
      </c>
      <c r="J117" s="24">
        <f t="shared" si="62"/>
        <v>200</v>
      </c>
      <c r="K117" s="24">
        <f t="shared" si="62"/>
        <v>200</v>
      </c>
      <c r="L117" s="24"/>
      <c r="M117" s="24">
        <f t="shared" si="62"/>
        <v>1200</v>
      </c>
    </row>
    <row r="118" spans="1:13" ht="32.25" customHeight="1" x14ac:dyDescent="0.25">
      <c r="A118" s="97"/>
      <c r="B118" s="97"/>
      <c r="C118" s="97"/>
      <c r="D118" s="10" t="s">
        <v>8</v>
      </c>
      <c r="E118" s="17">
        <f t="shared" ref="E118:E122" si="63">F118+G118+H118+I118+J118+K118+L118+M118</f>
        <v>0</v>
      </c>
      <c r="F118" s="30">
        <f t="shared" ref="F118:M119" si="64">F53</f>
        <v>0</v>
      </c>
      <c r="G118" s="22">
        <f t="shared" si="64"/>
        <v>0</v>
      </c>
      <c r="H118" s="22">
        <f t="shared" si="64"/>
        <v>0</v>
      </c>
      <c r="I118" s="22">
        <f t="shared" si="64"/>
        <v>0</v>
      </c>
      <c r="J118" s="22">
        <f t="shared" si="64"/>
        <v>0</v>
      </c>
      <c r="K118" s="22">
        <f t="shared" si="64"/>
        <v>0</v>
      </c>
      <c r="L118" s="22">
        <f t="shared" si="64"/>
        <v>0</v>
      </c>
      <c r="M118" s="22">
        <f t="shared" si="64"/>
        <v>0</v>
      </c>
    </row>
    <row r="119" spans="1:13" ht="32.25" customHeight="1" x14ac:dyDescent="0.25">
      <c r="A119" s="97"/>
      <c r="B119" s="97"/>
      <c r="C119" s="97"/>
      <c r="D119" s="10" t="s">
        <v>5</v>
      </c>
      <c r="E119" s="20">
        <f t="shared" si="63"/>
        <v>0</v>
      </c>
      <c r="F119" s="30">
        <f t="shared" si="64"/>
        <v>0</v>
      </c>
      <c r="G119" s="22">
        <f t="shared" si="64"/>
        <v>0</v>
      </c>
      <c r="H119" s="22">
        <f t="shared" si="64"/>
        <v>0</v>
      </c>
      <c r="I119" s="22">
        <f t="shared" si="64"/>
        <v>0</v>
      </c>
      <c r="J119" s="22">
        <f t="shared" si="64"/>
        <v>0</v>
      </c>
      <c r="K119" s="22">
        <f t="shared" si="64"/>
        <v>0</v>
      </c>
      <c r="L119" s="22">
        <f t="shared" si="64"/>
        <v>0</v>
      </c>
      <c r="M119" s="22">
        <f t="shared" si="64"/>
        <v>0</v>
      </c>
    </row>
    <row r="120" spans="1:13" ht="32.25" customHeight="1" x14ac:dyDescent="0.25">
      <c r="A120" s="97"/>
      <c r="B120" s="97"/>
      <c r="C120" s="97"/>
      <c r="D120" s="10" t="s">
        <v>6</v>
      </c>
      <c r="E120" s="20">
        <f t="shared" si="63"/>
        <v>20</v>
      </c>
      <c r="F120" s="30">
        <f>F55</f>
        <v>0</v>
      </c>
      <c r="G120" s="22">
        <f t="shared" ref="G120:M120" si="65">G55</f>
        <v>0</v>
      </c>
      <c r="H120" s="22">
        <f t="shared" si="65"/>
        <v>0</v>
      </c>
      <c r="I120" s="22">
        <f t="shared" si="65"/>
        <v>20</v>
      </c>
      <c r="J120" s="22">
        <f t="shared" si="65"/>
        <v>0</v>
      </c>
      <c r="K120" s="22">
        <f t="shared" si="65"/>
        <v>0</v>
      </c>
      <c r="L120" s="22">
        <f t="shared" si="65"/>
        <v>0</v>
      </c>
      <c r="M120" s="22">
        <f t="shared" si="65"/>
        <v>0</v>
      </c>
    </row>
    <row r="121" spans="1:13" ht="58.5" customHeight="1" x14ac:dyDescent="0.25">
      <c r="A121" s="97"/>
      <c r="B121" s="97"/>
      <c r="C121" s="97"/>
      <c r="D121" s="10" t="s">
        <v>39</v>
      </c>
      <c r="E121" s="17">
        <f t="shared" si="63"/>
        <v>0</v>
      </c>
      <c r="F121" s="30">
        <f>F56</f>
        <v>0</v>
      </c>
      <c r="G121" s="22">
        <f t="shared" ref="G121:M123" si="66">G56</f>
        <v>0</v>
      </c>
      <c r="H121" s="22">
        <f t="shared" si="66"/>
        <v>0</v>
      </c>
      <c r="I121" s="22">
        <f t="shared" si="66"/>
        <v>0</v>
      </c>
      <c r="J121" s="22">
        <f t="shared" si="66"/>
        <v>0</v>
      </c>
      <c r="K121" s="22">
        <f t="shared" si="66"/>
        <v>0</v>
      </c>
      <c r="L121" s="22">
        <f t="shared" si="66"/>
        <v>0</v>
      </c>
      <c r="M121" s="22">
        <f t="shared" si="66"/>
        <v>0</v>
      </c>
    </row>
    <row r="122" spans="1:13" ht="58.5" customHeight="1" x14ac:dyDescent="0.25">
      <c r="A122" s="97"/>
      <c r="B122" s="97"/>
      <c r="C122" s="97"/>
      <c r="D122" s="2" t="s">
        <v>40</v>
      </c>
      <c r="E122" s="17">
        <f t="shared" si="63"/>
        <v>0</v>
      </c>
      <c r="F122" s="30">
        <f>F57</f>
        <v>0</v>
      </c>
      <c r="G122" s="22">
        <f t="shared" si="66"/>
        <v>0</v>
      </c>
      <c r="H122" s="22">
        <f t="shared" si="66"/>
        <v>0</v>
      </c>
      <c r="I122" s="22">
        <f t="shared" si="66"/>
        <v>0</v>
      </c>
      <c r="J122" s="22">
        <f t="shared" si="66"/>
        <v>0</v>
      </c>
      <c r="K122" s="22">
        <f t="shared" si="66"/>
        <v>0</v>
      </c>
      <c r="L122" s="22">
        <f t="shared" si="66"/>
        <v>0</v>
      </c>
      <c r="M122" s="22">
        <f t="shared" si="66"/>
        <v>0</v>
      </c>
    </row>
    <row r="123" spans="1:13" ht="38.25" customHeight="1" x14ac:dyDescent="0.25">
      <c r="A123" s="97"/>
      <c r="B123" s="97"/>
      <c r="C123" s="97"/>
      <c r="D123" s="10" t="s">
        <v>12</v>
      </c>
      <c r="E123" s="20">
        <f>F123+G123+H123+I123+J123+K123+M123</f>
        <v>1600</v>
      </c>
      <c r="F123" s="30">
        <f>F58</f>
        <v>0</v>
      </c>
      <c r="G123" s="22">
        <f t="shared" si="66"/>
        <v>0</v>
      </c>
      <c r="H123" s="22">
        <f t="shared" si="66"/>
        <v>0</v>
      </c>
      <c r="I123" s="22">
        <f t="shared" si="66"/>
        <v>0</v>
      </c>
      <c r="J123" s="22">
        <f t="shared" si="66"/>
        <v>200</v>
      </c>
      <c r="K123" s="22">
        <f t="shared" si="66"/>
        <v>200</v>
      </c>
      <c r="L123" s="22">
        <f t="shared" si="66"/>
        <v>0</v>
      </c>
      <c r="M123" s="22">
        <f t="shared" si="66"/>
        <v>1200</v>
      </c>
    </row>
    <row r="124" spans="1:13" ht="33" customHeight="1" x14ac:dyDescent="0.25">
      <c r="A124" s="97" t="s">
        <v>31</v>
      </c>
      <c r="B124" s="97"/>
      <c r="C124" s="97"/>
      <c r="D124" s="6" t="s">
        <v>18</v>
      </c>
      <c r="E124" s="17">
        <f>F124+G124+H124+I124+J124+K124+L124+M124</f>
        <v>2539.4654300000002</v>
      </c>
      <c r="F124" s="32">
        <f t="shared" ref="F124" si="67">SUM(F125:F130)</f>
        <v>353.46543000000003</v>
      </c>
      <c r="G124" s="24">
        <f t="shared" ref="G124:M124" si="68">SUM(G125:G130)</f>
        <v>360</v>
      </c>
      <c r="H124" s="24">
        <f t="shared" si="68"/>
        <v>264</v>
      </c>
      <c r="I124" s="24">
        <f t="shared" si="68"/>
        <v>378</v>
      </c>
      <c r="J124" s="24">
        <f t="shared" si="68"/>
        <v>148</v>
      </c>
      <c r="K124" s="24">
        <f t="shared" si="68"/>
        <v>148</v>
      </c>
      <c r="L124" s="24"/>
      <c r="M124" s="24">
        <f t="shared" si="68"/>
        <v>888</v>
      </c>
    </row>
    <row r="125" spans="1:13" ht="33" customHeight="1" x14ac:dyDescent="0.25">
      <c r="A125" s="97"/>
      <c r="B125" s="97"/>
      <c r="C125" s="97"/>
      <c r="D125" s="10" t="s">
        <v>8</v>
      </c>
      <c r="E125" s="20">
        <f t="shared" ref="E125:E130" si="69">F125+G125+H125+I125+J125+K125+L125+M125</f>
        <v>0</v>
      </c>
      <c r="F125" s="31">
        <f t="shared" ref="F125:M126" si="70">F60</f>
        <v>0</v>
      </c>
      <c r="G125" s="23">
        <f t="shared" si="70"/>
        <v>0</v>
      </c>
      <c r="H125" s="23">
        <f t="shared" si="70"/>
        <v>0</v>
      </c>
      <c r="I125" s="23">
        <f t="shared" si="70"/>
        <v>0</v>
      </c>
      <c r="J125" s="23">
        <f t="shared" si="70"/>
        <v>0</v>
      </c>
      <c r="K125" s="23">
        <f t="shared" si="70"/>
        <v>0</v>
      </c>
      <c r="L125" s="23">
        <f t="shared" si="70"/>
        <v>0</v>
      </c>
      <c r="M125" s="23">
        <f t="shared" si="70"/>
        <v>0</v>
      </c>
    </row>
    <row r="126" spans="1:13" ht="33" customHeight="1" x14ac:dyDescent="0.25">
      <c r="A126" s="97"/>
      <c r="B126" s="97"/>
      <c r="C126" s="97"/>
      <c r="D126" s="10" t="s">
        <v>5</v>
      </c>
      <c r="E126" s="20">
        <f t="shared" si="69"/>
        <v>0</v>
      </c>
      <c r="F126" s="31">
        <f t="shared" si="70"/>
        <v>0</v>
      </c>
      <c r="G126" s="23">
        <f t="shared" si="70"/>
        <v>0</v>
      </c>
      <c r="H126" s="23">
        <f t="shared" si="70"/>
        <v>0</v>
      </c>
      <c r="I126" s="23">
        <f t="shared" si="70"/>
        <v>0</v>
      </c>
      <c r="J126" s="23">
        <f t="shared" si="70"/>
        <v>0</v>
      </c>
      <c r="K126" s="23">
        <f t="shared" si="70"/>
        <v>0</v>
      </c>
      <c r="L126" s="23">
        <f t="shared" si="70"/>
        <v>0</v>
      </c>
      <c r="M126" s="23">
        <f t="shared" si="70"/>
        <v>0</v>
      </c>
    </row>
    <row r="127" spans="1:13" ht="33" customHeight="1" x14ac:dyDescent="0.25">
      <c r="A127" s="97"/>
      <c r="B127" s="97"/>
      <c r="C127" s="97"/>
      <c r="D127" s="10" t="s">
        <v>6</v>
      </c>
      <c r="E127" s="20">
        <f>F127+G127+H127+I127+J127+K127+L127+M127</f>
        <v>1651.46543</v>
      </c>
      <c r="F127" s="31">
        <f>F62</f>
        <v>353.46543000000003</v>
      </c>
      <c r="G127" s="23">
        <f t="shared" ref="G127:M127" si="71">G62</f>
        <v>360</v>
      </c>
      <c r="H127" s="23">
        <f t="shared" si="71"/>
        <v>264</v>
      </c>
      <c r="I127" s="23">
        <f t="shared" si="71"/>
        <v>378</v>
      </c>
      <c r="J127" s="23">
        <f t="shared" si="71"/>
        <v>148</v>
      </c>
      <c r="K127" s="23">
        <f t="shared" si="71"/>
        <v>148</v>
      </c>
      <c r="L127" s="23">
        <f t="shared" si="71"/>
        <v>0</v>
      </c>
      <c r="M127" s="23">
        <f t="shared" si="71"/>
        <v>0</v>
      </c>
    </row>
    <row r="128" spans="1:13" ht="62.25" customHeight="1" x14ac:dyDescent="0.25">
      <c r="A128" s="97"/>
      <c r="B128" s="97"/>
      <c r="C128" s="97"/>
      <c r="D128" s="10" t="s">
        <v>39</v>
      </c>
      <c r="E128" s="20">
        <f t="shared" si="69"/>
        <v>0</v>
      </c>
      <c r="F128" s="31">
        <f>F63</f>
        <v>0</v>
      </c>
      <c r="G128" s="23">
        <f t="shared" ref="G128:M130" si="72">G63</f>
        <v>0</v>
      </c>
      <c r="H128" s="23">
        <f t="shared" si="72"/>
        <v>0</v>
      </c>
      <c r="I128" s="23">
        <f t="shared" si="72"/>
        <v>0</v>
      </c>
      <c r="J128" s="23">
        <f t="shared" si="72"/>
        <v>0</v>
      </c>
      <c r="K128" s="23">
        <f t="shared" si="72"/>
        <v>0</v>
      </c>
      <c r="L128" s="23">
        <f t="shared" si="72"/>
        <v>0</v>
      </c>
      <c r="M128" s="23">
        <f t="shared" si="72"/>
        <v>0</v>
      </c>
    </row>
    <row r="129" spans="1:13" ht="62.25" customHeight="1" x14ac:dyDescent="0.25">
      <c r="A129" s="97"/>
      <c r="B129" s="97"/>
      <c r="C129" s="97"/>
      <c r="D129" s="2" t="s">
        <v>40</v>
      </c>
      <c r="E129" s="20">
        <f t="shared" si="69"/>
        <v>0</v>
      </c>
      <c r="F129" s="31">
        <f>F64</f>
        <v>0</v>
      </c>
      <c r="G129" s="23">
        <f t="shared" si="72"/>
        <v>0</v>
      </c>
      <c r="H129" s="23">
        <f t="shared" si="72"/>
        <v>0</v>
      </c>
      <c r="I129" s="23">
        <f t="shared" si="72"/>
        <v>0</v>
      </c>
      <c r="J129" s="23">
        <f t="shared" si="72"/>
        <v>0</v>
      </c>
      <c r="K129" s="23">
        <f t="shared" si="72"/>
        <v>0</v>
      </c>
      <c r="L129" s="23">
        <f t="shared" si="72"/>
        <v>0</v>
      </c>
      <c r="M129" s="23">
        <f t="shared" si="72"/>
        <v>0</v>
      </c>
    </row>
    <row r="130" spans="1:13" ht="30" customHeight="1" x14ac:dyDescent="0.25">
      <c r="A130" s="97"/>
      <c r="B130" s="97"/>
      <c r="C130" s="97"/>
      <c r="D130" s="10" t="s">
        <v>12</v>
      </c>
      <c r="E130" s="20">
        <f t="shared" si="69"/>
        <v>888</v>
      </c>
      <c r="F130" s="31">
        <f>F65</f>
        <v>0</v>
      </c>
      <c r="G130" s="23">
        <f t="shared" si="72"/>
        <v>0</v>
      </c>
      <c r="H130" s="23">
        <f t="shared" si="72"/>
        <v>0</v>
      </c>
      <c r="I130" s="23">
        <f t="shared" si="72"/>
        <v>0</v>
      </c>
      <c r="J130" s="23">
        <f t="shared" si="72"/>
        <v>0</v>
      </c>
      <c r="K130" s="23">
        <f t="shared" si="72"/>
        <v>0</v>
      </c>
      <c r="L130" s="23">
        <f t="shared" si="72"/>
        <v>0</v>
      </c>
      <c r="M130" s="23">
        <f t="shared" si="72"/>
        <v>888</v>
      </c>
    </row>
    <row r="131" spans="1:13" ht="30" customHeight="1" x14ac:dyDescent="0.25">
      <c r="A131" s="108" t="s">
        <v>30</v>
      </c>
      <c r="B131" s="109"/>
      <c r="C131" s="109"/>
      <c r="D131" s="6" t="s">
        <v>18</v>
      </c>
      <c r="E131" s="17">
        <f>E132+E133+E134+E135+E136+E137</f>
        <v>81991.247929999998</v>
      </c>
      <c r="F131" s="34">
        <f t="shared" ref="F131:M131" si="73">F132+F133+F134+F135+F137</f>
        <v>16621.239829999999</v>
      </c>
      <c r="G131" s="27">
        <f t="shared" si="73"/>
        <v>5278.3640599999999</v>
      </c>
      <c r="H131" s="27">
        <f t="shared" si="73"/>
        <v>5325.0730400000002</v>
      </c>
      <c r="I131" s="27">
        <f t="shared" si="73"/>
        <v>4738.5709999999999</v>
      </c>
      <c r="J131" s="27">
        <f t="shared" si="73"/>
        <v>5865</v>
      </c>
      <c r="K131" s="27">
        <f t="shared" si="73"/>
        <v>5865</v>
      </c>
      <c r="L131" s="27"/>
      <c r="M131" s="27">
        <f t="shared" si="73"/>
        <v>38298</v>
      </c>
    </row>
    <row r="132" spans="1:13" ht="30" customHeight="1" x14ac:dyDescent="0.25">
      <c r="A132" s="109"/>
      <c r="B132" s="109"/>
      <c r="C132" s="109"/>
      <c r="D132" s="11" t="s">
        <v>8</v>
      </c>
      <c r="E132" s="20">
        <f t="shared" ref="E132:E136" si="74">F132+G132+H132+I132+J132+K132+L132+M132</f>
        <v>0</v>
      </c>
      <c r="F132" s="35">
        <f>F18+F25+F39</f>
        <v>0</v>
      </c>
      <c r="G132" s="26">
        <f t="shared" ref="G132:M132" si="75">G18+G25+G39</f>
        <v>0</v>
      </c>
      <c r="H132" s="26">
        <f t="shared" si="75"/>
        <v>0</v>
      </c>
      <c r="I132" s="26">
        <f t="shared" si="75"/>
        <v>0</v>
      </c>
      <c r="J132" s="26">
        <f t="shared" si="75"/>
        <v>0</v>
      </c>
      <c r="K132" s="26">
        <f t="shared" si="75"/>
        <v>0</v>
      </c>
      <c r="L132" s="26">
        <f t="shared" si="75"/>
        <v>0</v>
      </c>
      <c r="M132" s="26">
        <f t="shared" si="75"/>
        <v>0</v>
      </c>
    </row>
    <row r="133" spans="1:13" ht="30" customHeight="1" x14ac:dyDescent="0.25">
      <c r="A133" s="109"/>
      <c r="B133" s="109"/>
      <c r="C133" s="109"/>
      <c r="D133" s="11" t="s">
        <v>5</v>
      </c>
      <c r="E133" s="20">
        <f>F133+G133+H133+I133+J133+K133+M133</f>
        <v>117.52</v>
      </c>
      <c r="F133" s="35">
        <f t="shared" ref="F133:M137" si="76">F19+F26+F40</f>
        <v>0</v>
      </c>
      <c r="G133" s="26">
        <f t="shared" si="76"/>
        <v>117.52</v>
      </c>
      <c r="H133" s="26">
        <f t="shared" si="76"/>
        <v>0</v>
      </c>
      <c r="I133" s="26">
        <f t="shared" si="76"/>
        <v>0</v>
      </c>
      <c r="J133" s="26">
        <f t="shared" si="76"/>
        <v>0</v>
      </c>
      <c r="K133" s="26">
        <f t="shared" si="76"/>
        <v>0</v>
      </c>
      <c r="L133" s="26">
        <f t="shared" si="76"/>
        <v>0</v>
      </c>
      <c r="M133" s="26">
        <f t="shared" si="76"/>
        <v>0</v>
      </c>
    </row>
    <row r="134" spans="1:13" ht="30" customHeight="1" x14ac:dyDescent="0.25">
      <c r="A134" s="109"/>
      <c r="B134" s="109"/>
      <c r="C134" s="109"/>
      <c r="D134" s="11" t="s">
        <v>6</v>
      </c>
      <c r="E134" s="20">
        <f>F134+G134+H134+I134+J134+K134+M134</f>
        <v>68173.727929999994</v>
      </c>
      <c r="F134" s="35">
        <f t="shared" si="76"/>
        <v>16621.239829999999</v>
      </c>
      <c r="G134" s="26">
        <f t="shared" si="76"/>
        <v>5160.8440599999994</v>
      </c>
      <c r="H134" s="26">
        <f t="shared" si="76"/>
        <v>5325.0730400000002</v>
      </c>
      <c r="I134" s="26">
        <f t="shared" si="76"/>
        <v>3038.5710000000004</v>
      </c>
      <c r="J134" s="26">
        <f t="shared" si="76"/>
        <v>4365</v>
      </c>
      <c r="K134" s="26">
        <f t="shared" si="76"/>
        <v>4365</v>
      </c>
      <c r="L134" s="26">
        <f t="shared" si="76"/>
        <v>3385</v>
      </c>
      <c r="M134" s="26">
        <f t="shared" si="76"/>
        <v>29298</v>
      </c>
    </row>
    <row r="135" spans="1:13" ht="46.5" customHeight="1" x14ac:dyDescent="0.25">
      <c r="A135" s="109"/>
      <c r="B135" s="109"/>
      <c r="C135" s="109"/>
      <c r="D135" s="11" t="s">
        <v>39</v>
      </c>
      <c r="E135" s="20">
        <f t="shared" si="74"/>
        <v>0</v>
      </c>
      <c r="F135" s="35">
        <f t="shared" si="76"/>
        <v>0</v>
      </c>
      <c r="G135" s="26">
        <f t="shared" si="76"/>
        <v>0</v>
      </c>
      <c r="H135" s="26">
        <f t="shared" si="76"/>
        <v>0</v>
      </c>
      <c r="I135" s="26">
        <f t="shared" si="76"/>
        <v>0</v>
      </c>
      <c r="J135" s="26">
        <f t="shared" si="76"/>
        <v>0</v>
      </c>
      <c r="K135" s="26">
        <f t="shared" si="76"/>
        <v>0</v>
      </c>
      <c r="L135" s="26">
        <f t="shared" si="76"/>
        <v>0</v>
      </c>
      <c r="M135" s="26">
        <f t="shared" si="76"/>
        <v>0</v>
      </c>
    </row>
    <row r="136" spans="1:13" ht="48" customHeight="1" x14ac:dyDescent="0.25">
      <c r="A136" s="109"/>
      <c r="B136" s="109"/>
      <c r="C136" s="109"/>
      <c r="D136" s="2" t="s">
        <v>40</v>
      </c>
      <c r="E136" s="20">
        <f t="shared" si="74"/>
        <v>0</v>
      </c>
      <c r="F136" s="35">
        <f t="shared" si="76"/>
        <v>0</v>
      </c>
      <c r="G136" s="26">
        <f t="shared" si="76"/>
        <v>0</v>
      </c>
      <c r="H136" s="26">
        <f t="shared" si="76"/>
        <v>0</v>
      </c>
      <c r="I136" s="26">
        <f t="shared" si="76"/>
        <v>0</v>
      </c>
      <c r="J136" s="26">
        <f t="shared" si="76"/>
        <v>0</v>
      </c>
      <c r="K136" s="26">
        <f t="shared" si="76"/>
        <v>0</v>
      </c>
      <c r="L136" s="26">
        <f t="shared" si="76"/>
        <v>0</v>
      </c>
      <c r="M136" s="26">
        <f t="shared" si="76"/>
        <v>0</v>
      </c>
    </row>
    <row r="137" spans="1:13" ht="30" customHeight="1" x14ac:dyDescent="0.25">
      <c r="A137" s="109"/>
      <c r="B137" s="109"/>
      <c r="C137" s="109"/>
      <c r="D137" s="11" t="s">
        <v>12</v>
      </c>
      <c r="E137" s="20">
        <f>F137+G137+H137+I137+J137+K137+M137</f>
        <v>13700</v>
      </c>
      <c r="F137" s="35">
        <f t="shared" si="76"/>
        <v>0</v>
      </c>
      <c r="G137" s="26">
        <f t="shared" si="76"/>
        <v>0</v>
      </c>
      <c r="H137" s="26">
        <f t="shared" si="76"/>
        <v>0</v>
      </c>
      <c r="I137" s="26">
        <f t="shared" si="76"/>
        <v>1700</v>
      </c>
      <c r="J137" s="26">
        <f t="shared" si="76"/>
        <v>1500</v>
      </c>
      <c r="K137" s="26">
        <f t="shared" si="76"/>
        <v>1500</v>
      </c>
      <c r="L137" s="26">
        <f t="shared" si="76"/>
        <v>8500</v>
      </c>
      <c r="M137" s="26">
        <f t="shared" si="76"/>
        <v>9000</v>
      </c>
    </row>
    <row r="138" spans="1:13" ht="15.75" x14ac:dyDescent="0.25">
      <c r="A138" s="99" t="s">
        <v>42</v>
      </c>
      <c r="B138" s="100"/>
      <c r="C138" s="101"/>
      <c r="D138" s="6" t="s">
        <v>18</v>
      </c>
      <c r="E138" s="41">
        <f>E139+E140+E141+E142+E143+E144</f>
        <v>3000</v>
      </c>
      <c r="F138" s="50">
        <f t="shared" ref="F138:M138" si="77">F139+F140+F141+F142+F143+F144</f>
        <v>0</v>
      </c>
      <c r="G138" s="45">
        <f t="shared" si="77"/>
        <v>0</v>
      </c>
      <c r="H138" s="45">
        <f t="shared" si="77"/>
        <v>0</v>
      </c>
      <c r="I138" s="45">
        <f t="shared" si="77"/>
        <v>1000</v>
      </c>
      <c r="J138" s="45">
        <f t="shared" si="77"/>
        <v>1000</v>
      </c>
      <c r="K138" s="45">
        <f t="shared" si="77"/>
        <v>1000</v>
      </c>
      <c r="L138" s="45">
        <f t="shared" si="77"/>
        <v>0</v>
      </c>
      <c r="M138" s="45">
        <f t="shared" si="77"/>
        <v>0</v>
      </c>
    </row>
    <row r="139" spans="1:13" ht="15.75" x14ac:dyDescent="0.25">
      <c r="A139" s="102"/>
      <c r="B139" s="103"/>
      <c r="C139" s="104"/>
      <c r="D139" s="37" t="s">
        <v>8</v>
      </c>
      <c r="E139" s="42">
        <f>F139+G139+H139+I139+J139+K139+M139</f>
        <v>0</v>
      </c>
      <c r="F139" s="51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46"/>
      <c r="M139" s="46">
        <v>0</v>
      </c>
    </row>
    <row r="140" spans="1:13" ht="31.5" x14ac:dyDescent="0.25">
      <c r="A140" s="102"/>
      <c r="B140" s="103"/>
      <c r="C140" s="104"/>
      <c r="D140" s="37" t="s">
        <v>5</v>
      </c>
      <c r="E140" s="42">
        <f t="shared" ref="E140:E144" si="78">F140+G140+H140+I140+J140+K140+M140</f>
        <v>0</v>
      </c>
      <c r="F140" s="51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/>
      <c r="M140" s="46">
        <v>0</v>
      </c>
    </row>
    <row r="141" spans="1:13" ht="15.75" x14ac:dyDescent="0.25">
      <c r="A141" s="102"/>
      <c r="B141" s="103"/>
      <c r="C141" s="104"/>
      <c r="D141" s="37" t="s">
        <v>6</v>
      </c>
      <c r="E141" s="42">
        <f t="shared" si="78"/>
        <v>0</v>
      </c>
      <c r="F141" s="51">
        <v>0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46"/>
      <c r="M141" s="46">
        <v>0</v>
      </c>
    </row>
    <row r="142" spans="1:13" ht="47.25" x14ac:dyDescent="0.25">
      <c r="A142" s="102"/>
      <c r="B142" s="103"/>
      <c r="C142" s="104"/>
      <c r="D142" s="37" t="s">
        <v>39</v>
      </c>
      <c r="E142" s="42">
        <f t="shared" si="78"/>
        <v>0</v>
      </c>
      <c r="F142" s="51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/>
      <c r="M142" s="46">
        <v>0</v>
      </c>
    </row>
    <row r="143" spans="1:13" ht="47.25" x14ac:dyDescent="0.25">
      <c r="A143" s="102"/>
      <c r="B143" s="103"/>
      <c r="C143" s="104"/>
      <c r="D143" s="2" t="s">
        <v>40</v>
      </c>
      <c r="E143" s="42">
        <f t="shared" si="78"/>
        <v>0</v>
      </c>
      <c r="F143" s="51">
        <v>0</v>
      </c>
      <c r="G143" s="46">
        <v>0</v>
      </c>
      <c r="H143" s="46">
        <v>0</v>
      </c>
      <c r="I143" s="46">
        <v>0</v>
      </c>
      <c r="J143" s="46">
        <v>0</v>
      </c>
      <c r="K143" s="46">
        <v>0</v>
      </c>
      <c r="L143" s="46"/>
      <c r="M143" s="46">
        <v>0</v>
      </c>
    </row>
    <row r="144" spans="1:13" ht="15.75" x14ac:dyDescent="0.25">
      <c r="A144" s="105"/>
      <c r="B144" s="106"/>
      <c r="C144" s="107"/>
      <c r="D144" s="37" t="s">
        <v>12</v>
      </c>
      <c r="E144" s="44">
        <f t="shared" si="78"/>
        <v>3000</v>
      </c>
      <c r="F144" s="52">
        <v>0</v>
      </c>
      <c r="G144" s="47">
        <v>0</v>
      </c>
      <c r="H144" s="47">
        <v>0</v>
      </c>
      <c r="I144" s="47">
        <f>I72</f>
        <v>1000</v>
      </c>
      <c r="J144" s="47">
        <f t="shared" ref="J144:M144" si="79">J72</f>
        <v>1000</v>
      </c>
      <c r="K144" s="47">
        <f t="shared" si="79"/>
        <v>1000</v>
      </c>
      <c r="L144" s="47">
        <f t="shared" si="79"/>
        <v>0</v>
      </c>
      <c r="M144" s="47">
        <f t="shared" si="79"/>
        <v>0</v>
      </c>
    </row>
    <row r="145" spans="1:13" x14ac:dyDescent="0.25">
      <c r="A145" s="93" t="s">
        <v>41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</row>
    <row r="146" spans="1:13" x14ac:dyDescent="0.25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</row>
    <row r="147" spans="1:13" ht="58.5" customHeight="1" x14ac:dyDescent="0.25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</row>
    <row r="156" spans="1:13" x14ac:dyDescent="0.25">
      <c r="A156" s="40" t="s">
        <v>28</v>
      </c>
      <c r="B156" s="40"/>
      <c r="C156" s="40"/>
    </row>
  </sheetData>
  <mergeCells count="41">
    <mergeCell ref="A145:M147"/>
    <mergeCell ref="B31:B65"/>
    <mergeCell ref="B24:B30"/>
    <mergeCell ref="A31:A65"/>
    <mergeCell ref="A24:A30"/>
    <mergeCell ref="A117:C123"/>
    <mergeCell ref="A124:C130"/>
    <mergeCell ref="A80:C80"/>
    <mergeCell ref="A96:C102"/>
    <mergeCell ref="A103:C109"/>
    <mergeCell ref="C38:C44"/>
    <mergeCell ref="A138:C144"/>
    <mergeCell ref="C59:C65"/>
    <mergeCell ref="C66:C72"/>
    <mergeCell ref="A131:C137"/>
    <mergeCell ref="A110:C116"/>
    <mergeCell ref="F1:M1"/>
    <mergeCell ref="A5:A8"/>
    <mergeCell ref="B5:B8"/>
    <mergeCell ref="C5:C8"/>
    <mergeCell ref="D5:D8"/>
    <mergeCell ref="E7:E8"/>
    <mergeCell ref="E5:M5"/>
    <mergeCell ref="F7:M7"/>
    <mergeCell ref="E6:M6"/>
    <mergeCell ref="B17:B23"/>
    <mergeCell ref="C31:C37"/>
    <mergeCell ref="A17:A23"/>
    <mergeCell ref="C10:C16"/>
    <mergeCell ref="B10:B16"/>
    <mergeCell ref="C24:C30"/>
    <mergeCell ref="C17:C23"/>
    <mergeCell ref="A10:A16"/>
    <mergeCell ref="A81:C87"/>
    <mergeCell ref="A88:C94"/>
    <mergeCell ref="A95:C95"/>
    <mergeCell ref="A73:C79"/>
    <mergeCell ref="C45:C51"/>
    <mergeCell ref="A66:A72"/>
    <mergeCell ref="B66:B72"/>
    <mergeCell ref="C52:C58"/>
  </mergeCells>
  <pageMargins left="0.70866141732283461" right="0.70866141732283461" top="0.74803149606299213" bottom="0.74803149606299213" header="0.31496062992125984" footer="0.31496062992125984"/>
  <pageSetup paperSize="9" scale="48" fitToHeight="0" orientation="landscape" r:id="rId1"/>
  <rowBreaks count="6" manualBreakCount="6">
    <brk id="23" max="12" man="1"/>
    <brk id="37" max="12" man="1"/>
    <brk id="58" max="12" man="1"/>
    <brk id="79" max="12" man="1"/>
    <brk id="102" max="12" man="1"/>
    <brk id="1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2022-01-10T18:02:11Z</dcterms:modified>
</cp:coreProperties>
</file>